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mand Response\"/>
    </mc:Choice>
  </mc:AlternateContent>
  <xr:revisionPtr revIDLastSave="0" documentId="13_ncr:1_{2CE21E3A-9A94-4ADE-8F05-1520229E6618}" xr6:coauthVersionLast="47" xr6:coauthVersionMax="47" xr10:uidLastSave="{00000000-0000-0000-0000-000000000000}"/>
  <bookViews>
    <workbookView xWindow="-120" yWindow="-120" windowWidth="29040" windowHeight="15840" activeTab="3" xr2:uid="{02ACED7B-792B-4C95-8916-E804875A7C34}"/>
  </bookViews>
  <sheets>
    <sheet name="20jun2023 - rep" sheetId="11" r:id="rId1"/>
    <sheet name="31jul2023 - rep" sheetId="15" r:id="rId2"/>
    <sheet name="25aug2023 - rep" sheetId="4" r:id="rId3"/>
    <sheet name="6sep2023 - rep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5" l="1"/>
  <c r="F21" i="15"/>
  <c r="F18" i="15"/>
  <c r="F19" i="15" s="1"/>
  <c r="F16" i="15"/>
  <c r="F21" i="4"/>
  <c r="F19" i="4"/>
  <c r="F18" i="4"/>
  <c r="F16" i="4"/>
  <c r="F22" i="4" s="1"/>
  <c r="F21" i="5"/>
  <c r="F22" i="5" s="1"/>
  <c r="F18" i="5"/>
  <c r="F16" i="5"/>
  <c r="F19" i="5" s="1"/>
  <c r="F21" i="11"/>
  <c r="F18" i="11"/>
  <c r="F19" i="11" s="1"/>
  <c r="F16" i="11"/>
  <c r="F22" i="11" s="1"/>
  <c r="CV7" i="15" l="1"/>
  <c r="CU7" i="15"/>
  <c r="CT7" i="15"/>
  <c r="CS7" i="15"/>
  <c r="CR7" i="15"/>
  <c r="CQ7" i="15"/>
  <c r="CP7" i="15"/>
  <c r="CO7" i="15"/>
  <c r="CN7" i="15"/>
  <c r="CM7" i="15"/>
  <c r="CL7" i="15"/>
  <c r="CK7" i="15"/>
  <c r="CJ7" i="15"/>
  <c r="CI7" i="15"/>
  <c r="CH7" i="15"/>
  <c r="CG7" i="15"/>
  <c r="CF7" i="15"/>
  <c r="CE7" i="15"/>
  <c r="CD7" i="15"/>
  <c r="CC7" i="15"/>
  <c r="CB7" i="15"/>
  <c r="CA7" i="15"/>
  <c r="BZ7" i="15"/>
  <c r="BY7" i="15"/>
  <c r="BX7" i="15"/>
  <c r="BW7" i="15"/>
  <c r="BV7" i="15"/>
  <c r="BU7" i="15"/>
  <c r="BT7" i="15"/>
  <c r="BS7" i="15"/>
  <c r="BR7" i="15"/>
  <c r="BQ7" i="15"/>
  <c r="BP7" i="15"/>
  <c r="BO7" i="15"/>
  <c r="BN7" i="15"/>
  <c r="BM7" i="15"/>
  <c r="BL7" i="15"/>
  <c r="BK7" i="15"/>
  <c r="BJ7" i="15"/>
  <c r="BI7" i="15"/>
  <c r="BH7" i="15"/>
  <c r="BG7" i="15"/>
  <c r="BF7" i="15"/>
  <c r="BE7" i="15"/>
  <c r="BD7" i="15"/>
  <c r="BC7" i="15"/>
  <c r="BB7" i="15"/>
  <c r="BA7" i="15"/>
  <c r="AZ7" i="15"/>
  <c r="AY7" i="15"/>
  <c r="AX7" i="15"/>
  <c r="AW7" i="15"/>
  <c r="AV7" i="15"/>
  <c r="AU7" i="15"/>
  <c r="AT7" i="15"/>
  <c r="AS7" i="15"/>
  <c r="AR7" i="15"/>
  <c r="AQ7" i="15"/>
  <c r="AP7" i="15"/>
  <c r="AO7" i="15"/>
  <c r="AN7" i="15"/>
  <c r="AM7" i="15"/>
  <c r="AL7" i="15"/>
  <c r="AK7" i="15"/>
  <c r="AJ7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CV5" i="15"/>
  <c r="CV10" i="15" s="1"/>
  <c r="CU5" i="15"/>
  <c r="CU10" i="15" s="1"/>
  <c r="CT5" i="15"/>
  <c r="CT10" i="15" s="1"/>
  <c r="CS5" i="15"/>
  <c r="CS10" i="15" s="1"/>
  <c r="CR5" i="15"/>
  <c r="CR10" i="15" s="1"/>
  <c r="CQ5" i="15"/>
  <c r="CQ10" i="15" s="1"/>
  <c r="CP5" i="15"/>
  <c r="CP10" i="15" s="1"/>
  <c r="CO5" i="15"/>
  <c r="CO10" i="15" s="1"/>
  <c r="CN5" i="15"/>
  <c r="CN10" i="15" s="1"/>
  <c r="CM5" i="15"/>
  <c r="CM10" i="15" s="1"/>
  <c r="CL5" i="15"/>
  <c r="CL10" i="15" s="1"/>
  <c r="CK5" i="15"/>
  <c r="CK10" i="15" s="1"/>
  <c r="CJ5" i="15"/>
  <c r="CJ10" i="15" s="1"/>
  <c r="CI5" i="15"/>
  <c r="CI10" i="15" s="1"/>
  <c r="CH5" i="15"/>
  <c r="CH10" i="15" s="1"/>
  <c r="CG5" i="15"/>
  <c r="CG10" i="15" s="1"/>
  <c r="CF5" i="15"/>
  <c r="CF10" i="15" s="1"/>
  <c r="CE5" i="15"/>
  <c r="CE10" i="15" s="1"/>
  <c r="CD5" i="15"/>
  <c r="CD10" i="15" s="1"/>
  <c r="CC5" i="15"/>
  <c r="CC10" i="15" s="1"/>
  <c r="CB5" i="15"/>
  <c r="CB10" i="15" s="1"/>
  <c r="CA5" i="15"/>
  <c r="CA10" i="15" s="1"/>
  <c r="BZ5" i="15"/>
  <c r="BZ10" i="15" s="1"/>
  <c r="BY5" i="15"/>
  <c r="BY10" i="15" s="1"/>
  <c r="BX5" i="15"/>
  <c r="BX10" i="15" s="1"/>
  <c r="BW5" i="15"/>
  <c r="BW10" i="15" s="1"/>
  <c r="BV5" i="15"/>
  <c r="BV10" i="15" s="1"/>
  <c r="BU5" i="15"/>
  <c r="BU10" i="15" s="1"/>
  <c r="BT5" i="15"/>
  <c r="BT10" i="15" s="1"/>
  <c r="BS5" i="15"/>
  <c r="BS10" i="15" s="1"/>
  <c r="BR5" i="15"/>
  <c r="BR10" i="15" s="1"/>
  <c r="BQ5" i="15"/>
  <c r="BQ10" i="15" s="1"/>
  <c r="BP5" i="15"/>
  <c r="BP10" i="15" s="1"/>
  <c r="BO5" i="15"/>
  <c r="BO10" i="15" s="1"/>
  <c r="BN5" i="15"/>
  <c r="BN10" i="15" s="1"/>
  <c r="BM5" i="15"/>
  <c r="BM10" i="15" s="1"/>
  <c r="BL5" i="15"/>
  <c r="BL10" i="15" s="1"/>
  <c r="BK5" i="15"/>
  <c r="BK10" i="15" s="1"/>
  <c r="BJ5" i="15"/>
  <c r="BJ10" i="15" s="1"/>
  <c r="BI5" i="15"/>
  <c r="BI10" i="15" s="1"/>
  <c r="BH5" i="15"/>
  <c r="BH10" i="15" s="1"/>
  <c r="BG5" i="15"/>
  <c r="BG10" i="15" s="1"/>
  <c r="BF5" i="15"/>
  <c r="BF10" i="15" s="1"/>
  <c r="BE5" i="15"/>
  <c r="BE10" i="15" s="1"/>
  <c r="BD5" i="15"/>
  <c r="BD10" i="15" s="1"/>
  <c r="BC5" i="15"/>
  <c r="BC10" i="15" s="1"/>
  <c r="BB5" i="15"/>
  <c r="BB10" i="15" s="1"/>
  <c r="BA5" i="15"/>
  <c r="BA10" i="15" s="1"/>
  <c r="AZ5" i="15"/>
  <c r="AZ10" i="15" s="1"/>
  <c r="AY5" i="15"/>
  <c r="AY10" i="15" s="1"/>
  <c r="AX5" i="15"/>
  <c r="AX10" i="15" s="1"/>
  <c r="AW5" i="15"/>
  <c r="AW10" i="15" s="1"/>
  <c r="AV5" i="15"/>
  <c r="AV10" i="15" s="1"/>
  <c r="AU5" i="15"/>
  <c r="AU10" i="15" s="1"/>
  <c r="AT5" i="15"/>
  <c r="AT10" i="15" s="1"/>
  <c r="AS5" i="15"/>
  <c r="AS10" i="15" s="1"/>
  <c r="AR5" i="15"/>
  <c r="AR10" i="15" s="1"/>
  <c r="AQ5" i="15"/>
  <c r="AQ10" i="15" s="1"/>
  <c r="AP5" i="15"/>
  <c r="AP10" i="15" s="1"/>
  <c r="AO5" i="15"/>
  <c r="AO10" i="15" s="1"/>
  <c r="AN5" i="15"/>
  <c r="AN10" i="15" s="1"/>
  <c r="AM5" i="15"/>
  <c r="AM10" i="15" s="1"/>
  <c r="AL5" i="15"/>
  <c r="AL10" i="15" s="1"/>
  <c r="AK5" i="15"/>
  <c r="AK10" i="15" s="1"/>
  <c r="AJ5" i="15"/>
  <c r="AJ10" i="15" s="1"/>
  <c r="AI5" i="15"/>
  <c r="AI10" i="15" s="1"/>
  <c r="AH5" i="15"/>
  <c r="AH10" i="15" s="1"/>
  <c r="AG5" i="15"/>
  <c r="AG10" i="15" s="1"/>
  <c r="AF5" i="15"/>
  <c r="AF10" i="15" s="1"/>
  <c r="AE5" i="15"/>
  <c r="AE10" i="15" s="1"/>
  <c r="AD5" i="15"/>
  <c r="AD10" i="15" s="1"/>
  <c r="AC5" i="15"/>
  <c r="AC10" i="15" s="1"/>
  <c r="AB5" i="15"/>
  <c r="AB10" i="15" s="1"/>
  <c r="AA5" i="15"/>
  <c r="AA10" i="15" s="1"/>
  <c r="Z5" i="15"/>
  <c r="Z10" i="15" s="1"/>
  <c r="Y5" i="15"/>
  <c r="Y10" i="15" s="1"/>
  <c r="X5" i="15"/>
  <c r="X10" i="15" s="1"/>
  <c r="W5" i="15"/>
  <c r="W10" i="15" s="1"/>
  <c r="V5" i="15"/>
  <c r="V10" i="15" s="1"/>
  <c r="U5" i="15"/>
  <c r="U10" i="15" s="1"/>
  <c r="T5" i="15"/>
  <c r="T10" i="15" s="1"/>
  <c r="S5" i="15"/>
  <c r="S10" i="15" s="1"/>
  <c r="R5" i="15"/>
  <c r="R10" i="15" s="1"/>
  <c r="Q5" i="15"/>
  <c r="Q10" i="15" s="1"/>
  <c r="P5" i="15"/>
  <c r="P10" i="15" s="1"/>
  <c r="O5" i="15"/>
  <c r="O10" i="15" s="1"/>
  <c r="N5" i="15"/>
  <c r="N10" i="15" s="1"/>
  <c r="M5" i="15"/>
  <c r="M10" i="15" s="1"/>
  <c r="L5" i="15"/>
  <c r="L10" i="15" s="1"/>
  <c r="K5" i="15"/>
  <c r="K10" i="15" s="1"/>
  <c r="J5" i="15"/>
  <c r="J10" i="15" s="1"/>
  <c r="I5" i="15"/>
  <c r="I10" i="15" s="1"/>
  <c r="H5" i="15"/>
  <c r="H10" i="15" s="1"/>
  <c r="G5" i="15"/>
  <c r="G10" i="15" s="1"/>
  <c r="F5" i="15"/>
  <c r="F10" i="15" s="1"/>
  <c r="E5" i="15"/>
  <c r="E10" i="15" s="1"/>
  <c r="CV4" i="15"/>
  <c r="CU4" i="15"/>
  <c r="CT4" i="15"/>
  <c r="CS4" i="15"/>
  <c r="CR4" i="15"/>
  <c r="CQ4" i="15"/>
  <c r="CP4" i="15"/>
  <c r="CO4" i="15"/>
  <c r="CN4" i="15"/>
  <c r="CM4" i="15"/>
  <c r="CL4" i="15"/>
  <c r="CK4" i="15"/>
  <c r="CJ4" i="15"/>
  <c r="CI4" i="15"/>
  <c r="CH4" i="15"/>
  <c r="CG4" i="15"/>
  <c r="CF4" i="15"/>
  <c r="CE4" i="15"/>
  <c r="CD4" i="15"/>
  <c r="CC4" i="15"/>
  <c r="CB4" i="15"/>
  <c r="CA4" i="15"/>
  <c r="BZ4" i="15"/>
  <c r="BY4" i="15"/>
  <c r="BX4" i="15"/>
  <c r="BW4" i="15"/>
  <c r="BV4" i="15"/>
  <c r="BU4" i="15"/>
  <c r="BT4" i="15"/>
  <c r="BS4" i="15"/>
  <c r="BR4" i="15"/>
  <c r="BQ4" i="15"/>
  <c r="BP4" i="15"/>
  <c r="BO4" i="15"/>
  <c r="BN4" i="15"/>
  <c r="BM4" i="15"/>
  <c r="BL4" i="15"/>
  <c r="BK4" i="15"/>
  <c r="BJ4" i="15"/>
  <c r="BI4" i="15"/>
  <c r="BH4" i="15"/>
  <c r="BG4" i="15"/>
  <c r="BF4" i="15"/>
  <c r="BE4" i="15"/>
  <c r="BD4" i="15"/>
  <c r="BC4" i="15"/>
  <c r="BB4" i="15"/>
  <c r="BA4" i="15"/>
  <c r="AZ4" i="15"/>
  <c r="AY4" i="15"/>
  <c r="AX4" i="15"/>
  <c r="AW4" i="15"/>
  <c r="AV4" i="15"/>
  <c r="AU4" i="15"/>
  <c r="AT4" i="15"/>
  <c r="AS4" i="15"/>
  <c r="AR4" i="15"/>
  <c r="AQ4" i="15"/>
  <c r="AP4" i="15"/>
  <c r="AO4" i="15"/>
  <c r="AN4" i="15"/>
  <c r="AM4" i="15"/>
  <c r="AL4" i="15"/>
  <c r="AK4" i="15"/>
  <c r="AJ4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CV3" i="15"/>
  <c r="CV8" i="15" s="1"/>
  <c r="CU3" i="15"/>
  <c r="CU8" i="15" s="1"/>
  <c r="CT3" i="15"/>
  <c r="CT8" i="15" s="1"/>
  <c r="CS3" i="15"/>
  <c r="CS8" i="15" s="1"/>
  <c r="CR3" i="15"/>
  <c r="CR8" i="15" s="1"/>
  <c r="CQ3" i="15"/>
  <c r="CQ8" i="15" s="1"/>
  <c r="CP3" i="15"/>
  <c r="CP8" i="15" s="1"/>
  <c r="CO3" i="15"/>
  <c r="CO8" i="15" s="1"/>
  <c r="CN3" i="15"/>
  <c r="CN8" i="15" s="1"/>
  <c r="CM3" i="15"/>
  <c r="CM8" i="15" s="1"/>
  <c r="CL3" i="15"/>
  <c r="CL8" i="15" s="1"/>
  <c r="CK3" i="15"/>
  <c r="CK8" i="15" s="1"/>
  <c r="CJ3" i="15"/>
  <c r="CJ8" i="15" s="1"/>
  <c r="CI3" i="15"/>
  <c r="CI8" i="15" s="1"/>
  <c r="CH3" i="15"/>
  <c r="CH8" i="15" s="1"/>
  <c r="CG3" i="15"/>
  <c r="CG8" i="15" s="1"/>
  <c r="CF3" i="15"/>
  <c r="CF8" i="15" s="1"/>
  <c r="CE3" i="15"/>
  <c r="CE8" i="15" s="1"/>
  <c r="CD3" i="15"/>
  <c r="CD8" i="15" s="1"/>
  <c r="CC3" i="15"/>
  <c r="CC8" i="15" s="1"/>
  <c r="CB3" i="15"/>
  <c r="CB8" i="15" s="1"/>
  <c r="CA3" i="15"/>
  <c r="CA8" i="15" s="1"/>
  <c r="BZ3" i="15"/>
  <c r="BZ8" i="15" s="1"/>
  <c r="BY3" i="15"/>
  <c r="BY8" i="15" s="1"/>
  <c r="BX3" i="15"/>
  <c r="BX8" i="15" s="1"/>
  <c r="BW3" i="15"/>
  <c r="BW8" i="15" s="1"/>
  <c r="BV3" i="15"/>
  <c r="BV8" i="15" s="1"/>
  <c r="BU3" i="15"/>
  <c r="BU8" i="15" s="1"/>
  <c r="BT3" i="15"/>
  <c r="BT8" i="15" s="1"/>
  <c r="BS3" i="15"/>
  <c r="BS8" i="15" s="1"/>
  <c r="BR3" i="15"/>
  <c r="BR8" i="15" s="1"/>
  <c r="BQ3" i="15"/>
  <c r="BQ8" i="15" s="1"/>
  <c r="BP3" i="15"/>
  <c r="BP8" i="15" s="1"/>
  <c r="BO3" i="15"/>
  <c r="BO8" i="15" s="1"/>
  <c r="BN3" i="15"/>
  <c r="BN8" i="15" s="1"/>
  <c r="BM3" i="15"/>
  <c r="BM8" i="15" s="1"/>
  <c r="BL3" i="15"/>
  <c r="BL8" i="15" s="1"/>
  <c r="BK3" i="15"/>
  <c r="BK8" i="15" s="1"/>
  <c r="BJ3" i="15"/>
  <c r="BJ8" i="15" s="1"/>
  <c r="BI3" i="15"/>
  <c r="BI8" i="15" s="1"/>
  <c r="BH3" i="15"/>
  <c r="BH8" i="15" s="1"/>
  <c r="BG3" i="15"/>
  <c r="BG8" i="15" s="1"/>
  <c r="BF3" i="15"/>
  <c r="BF8" i="15" s="1"/>
  <c r="BE3" i="15"/>
  <c r="BE8" i="15" s="1"/>
  <c r="BD3" i="15"/>
  <c r="BD8" i="15" s="1"/>
  <c r="BC3" i="15"/>
  <c r="BC8" i="15" s="1"/>
  <c r="BB3" i="15"/>
  <c r="BB8" i="15" s="1"/>
  <c r="BA3" i="15"/>
  <c r="BA8" i="15" s="1"/>
  <c r="AZ3" i="15"/>
  <c r="AZ8" i="15" s="1"/>
  <c r="AY3" i="15"/>
  <c r="AY8" i="15" s="1"/>
  <c r="AX3" i="15"/>
  <c r="AX8" i="15" s="1"/>
  <c r="AW3" i="15"/>
  <c r="AW8" i="15" s="1"/>
  <c r="AV3" i="15"/>
  <c r="AV8" i="15" s="1"/>
  <c r="AU3" i="15"/>
  <c r="AU8" i="15" s="1"/>
  <c r="AT3" i="15"/>
  <c r="AT8" i="15" s="1"/>
  <c r="AS3" i="15"/>
  <c r="AS8" i="15" s="1"/>
  <c r="AR3" i="15"/>
  <c r="AR8" i="15" s="1"/>
  <c r="AQ3" i="15"/>
  <c r="AQ8" i="15" s="1"/>
  <c r="AP3" i="15"/>
  <c r="AP8" i="15" s="1"/>
  <c r="AO3" i="15"/>
  <c r="AO8" i="15" s="1"/>
  <c r="AN3" i="15"/>
  <c r="AN8" i="15" s="1"/>
  <c r="AM3" i="15"/>
  <c r="AM8" i="15" s="1"/>
  <c r="AL3" i="15"/>
  <c r="AL8" i="15" s="1"/>
  <c r="AK3" i="15"/>
  <c r="AK8" i="15" s="1"/>
  <c r="AJ3" i="15"/>
  <c r="AJ8" i="15" s="1"/>
  <c r="AI3" i="15"/>
  <c r="AI8" i="15" s="1"/>
  <c r="AH3" i="15"/>
  <c r="AH8" i="15" s="1"/>
  <c r="AG3" i="15"/>
  <c r="AG8" i="15" s="1"/>
  <c r="AF3" i="15"/>
  <c r="AF8" i="15" s="1"/>
  <c r="AE3" i="15"/>
  <c r="AE8" i="15" s="1"/>
  <c r="AD3" i="15"/>
  <c r="AD8" i="15" s="1"/>
  <c r="AC3" i="15"/>
  <c r="AC8" i="15" s="1"/>
  <c r="AB3" i="15"/>
  <c r="AB8" i="15" s="1"/>
  <c r="AA3" i="15"/>
  <c r="AA8" i="15" s="1"/>
  <c r="Z3" i="15"/>
  <c r="Z8" i="15" s="1"/>
  <c r="Y3" i="15"/>
  <c r="Y8" i="15" s="1"/>
  <c r="X3" i="15"/>
  <c r="X8" i="15" s="1"/>
  <c r="W3" i="15"/>
  <c r="W8" i="15" s="1"/>
  <c r="V3" i="15"/>
  <c r="V8" i="15" s="1"/>
  <c r="U3" i="15"/>
  <c r="U8" i="15" s="1"/>
  <c r="T3" i="15"/>
  <c r="T8" i="15" s="1"/>
  <c r="S3" i="15"/>
  <c r="S8" i="15" s="1"/>
  <c r="R3" i="15"/>
  <c r="R8" i="15" s="1"/>
  <c r="Q3" i="15"/>
  <c r="Q8" i="15" s="1"/>
  <c r="P3" i="15"/>
  <c r="P8" i="15" s="1"/>
  <c r="O3" i="15"/>
  <c r="O8" i="15" s="1"/>
  <c r="N3" i="15"/>
  <c r="N8" i="15" s="1"/>
  <c r="M3" i="15"/>
  <c r="M8" i="15" s="1"/>
  <c r="L3" i="15"/>
  <c r="L8" i="15" s="1"/>
  <c r="K3" i="15"/>
  <c r="K8" i="15" s="1"/>
  <c r="J3" i="15"/>
  <c r="J8" i="15" s="1"/>
  <c r="I3" i="15"/>
  <c r="I8" i="15" s="1"/>
  <c r="H3" i="15"/>
  <c r="H8" i="15" s="1"/>
  <c r="G3" i="15"/>
  <c r="G8" i="15" s="1"/>
  <c r="F3" i="15"/>
  <c r="F8" i="15" s="1"/>
  <c r="E3" i="15"/>
  <c r="E8" i="15" s="1"/>
  <c r="CV7" i="11"/>
  <c r="CU7" i="11"/>
  <c r="CT7" i="11"/>
  <c r="CS7" i="11"/>
  <c r="CR7" i="11"/>
  <c r="CQ7" i="11"/>
  <c r="CP7" i="11"/>
  <c r="CO7" i="11"/>
  <c r="CN7" i="11"/>
  <c r="CM7" i="11"/>
  <c r="CL7" i="11"/>
  <c r="CK7" i="11"/>
  <c r="CJ7" i="11"/>
  <c r="CI7" i="11"/>
  <c r="CH7" i="11"/>
  <c r="CG7" i="11"/>
  <c r="CF7" i="11"/>
  <c r="CE7" i="11"/>
  <c r="CD7" i="11"/>
  <c r="CC7" i="11"/>
  <c r="CB7" i="11"/>
  <c r="CA7" i="11"/>
  <c r="BZ7" i="11"/>
  <c r="BY7" i="11"/>
  <c r="BX7" i="11"/>
  <c r="BW7" i="11"/>
  <c r="BV7" i="11"/>
  <c r="BU7" i="11"/>
  <c r="BT7" i="11"/>
  <c r="BS7" i="11"/>
  <c r="BR7" i="11"/>
  <c r="BQ7" i="11"/>
  <c r="BP7" i="11"/>
  <c r="BO7" i="11"/>
  <c r="BN7" i="11"/>
  <c r="BM7" i="11"/>
  <c r="BL7" i="11"/>
  <c r="BK7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CV5" i="11"/>
  <c r="CV10" i="11" s="1"/>
  <c r="CU5" i="11"/>
  <c r="CU10" i="11" s="1"/>
  <c r="CT5" i="11"/>
  <c r="CT10" i="11" s="1"/>
  <c r="CS5" i="11"/>
  <c r="CS10" i="11" s="1"/>
  <c r="CR5" i="11"/>
  <c r="CR10" i="11" s="1"/>
  <c r="CQ5" i="11"/>
  <c r="CQ10" i="11" s="1"/>
  <c r="CP5" i="11"/>
  <c r="CP10" i="11" s="1"/>
  <c r="CO5" i="11"/>
  <c r="CO10" i="11" s="1"/>
  <c r="CN5" i="11"/>
  <c r="CN10" i="11" s="1"/>
  <c r="CM5" i="11"/>
  <c r="CM10" i="11" s="1"/>
  <c r="CL5" i="11"/>
  <c r="CL10" i="11" s="1"/>
  <c r="CK5" i="11"/>
  <c r="CK10" i="11" s="1"/>
  <c r="CJ5" i="11"/>
  <c r="CJ10" i="11" s="1"/>
  <c r="CI5" i="11"/>
  <c r="CI10" i="11" s="1"/>
  <c r="CH5" i="11"/>
  <c r="CH10" i="11" s="1"/>
  <c r="CG5" i="11"/>
  <c r="CG10" i="11" s="1"/>
  <c r="CF5" i="11"/>
  <c r="CF10" i="11" s="1"/>
  <c r="CE5" i="11"/>
  <c r="CE10" i="11" s="1"/>
  <c r="CD5" i="11"/>
  <c r="CD10" i="11" s="1"/>
  <c r="CC5" i="11"/>
  <c r="CC10" i="11" s="1"/>
  <c r="CB5" i="11"/>
  <c r="CB10" i="11" s="1"/>
  <c r="CA5" i="11"/>
  <c r="CA10" i="11" s="1"/>
  <c r="BZ5" i="11"/>
  <c r="BZ10" i="11" s="1"/>
  <c r="BY5" i="11"/>
  <c r="BY10" i="11" s="1"/>
  <c r="BX5" i="11"/>
  <c r="BX10" i="11" s="1"/>
  <c r="BW5" i="11"/>
  <c r="BW10" i="11" s="1"/>
  <c r="BV5" i="11"/>
  <c r="BV10" i="11" s="1"/>
  <c r="BU5" i="11"/>
  <c r="BU10" i="11" s="1"/>
  <c r="BT5" i="11"/>
  <c r="BT10" i="11" s="1"/>
  <c r="BS5" i="11"/>
  <c r="BS10" i="11" s="1"/>
  <c r="BR5" i="11"/>
  <c r="BR10" i="11" s="1"/>
  <c r="BQ5" i="11"/>
  <c r="BQ10" i="11" s="1"/>
  <c r="BP5" i="11"/>
  <c r="BP10" i="11" s="1"/>
  <c r="BO5" i="11"/>
  <c r="BO10" i="11" s="1"/>
  <c r="BN5" i="11"/>
  <c r="BN10" i="11" s="1"/>
  <c r="BM5" i="11"/>
  <c r="BM10" i="11" s="1"/>
  <c r="BL5" i="11"/>
  <c r="BL10" i="11" s="1"/>
  <c r="BK5" i="11"/>
  <c r="BK10" i="11" s="1"/>
  <c r="BJ5" i="11"/>
  <c r="BJ10" i="11" s="1"/>
  <c r="BI5" i="11"/>
  <c r="BI10" i="11" s="1"/>
  <c r="BH5" i="11"/>
  <c r="BH10" i="11" s="1"/>
  <c r="BG5" i="11"/>
  <c r="BG10" i="11" s="1"/>
  <c r="BF5" i="11"/>
  <c r="BF10" i="11" s="1"/>
  <c r="BE5" i="11"/>
  <c r="BE10" i="11" s="1"/>
  <c r="BD5" i="11"/>
  <c r="BD10" i="11" s="1"/>
  <c r="BC5" i="11"/>
  <c r="BC10" i="11" s="1"/>
  <c r="BB5" i="11"/>
  <c r="BB10" i="11" s="1"/>
  <c r="BA5" i="11"/>
  <c r="BA10" i="11" s="1"/>
  <c r="AZ5" i="11"/>
  <c r="AZ10" i="11" s="1"/>
  <c r="AY5" i="11"/>
  <c r="AY10" i="11" s="1"/>
  <c r="AX5" i="11"/>
  <c r="AX10" i="11" s="1"/>
  <c r="AW5" i="11"/>
  <c r="AW10" i="11" s="1"/>
  <c r="AV5" i="11"/>
  <c r="AV10" i="11" s="1"/>
  <c r="AU5" i="11"/>
  <c r="AU10" i="11" s="1"/>
  <c r="AT5" i="11"/>
  <c r="AT10" i="11" s="1"/>
  <c r="AS5" i="11"/>
  <c r="AS10" i="11" s="1"/>
  <c r="AR5" i="11"/>
  <c r="AR10" i="11" s="1"/>
  <c r="AQ5" i="11"/>
  <c r="AQ10" i="11" s="1"/>
  <c r="AP5" i="11"/>
  <c r="AP10" i="11" s="1"/>
  <c r="AO5" i="11"/>
  <c r="AO10" i="11" s="1"/>
  <c r="AN5" i="11"/>
  <c r="AN10" i="11" s="1"/>
  <c r="AM5" i="11"/>
  <c r="AM10" i="11" s="1"/>
  <c r="AL5" i="11"/>
  <c r="AL10" i="11" s="1"/>
  <c r="AK5" i="11"/>
  <c r="AK10" i="11" s="1"/>
  <c r="AJ5" i="11"/>
  <c r="AJ10" i="11" s="1"/>
  <c r="AI5" i="11"/>
  <c r="AI10" i="11" s="1"/>
  <c r="AH5" i="11"/>
  <c r="AH10" i="11" s="1"/>
  <c r="AG5" i="11"/>
  <c r="AG10" i="11" s="1"/>
  <c r="AF5" i="11"/>
  <c r="AF10" i="11" s="1"/>
  <c r="AE5" i="11"/>
  <c r="AE10" i="11" s="1"/>
  <c r="AD5" i="11"/>
  <c r="AD10" i="11" s="1"/>
  <c r="AC5" i="11"/>
  <c r="AC10" i="11" s="1"/>
  <c r="AB5" i="11"/>
  <c r="AB10" i="11" s="1"/>
  <c r="AA5" i="11"/>
  <c r="AA10" i="11" s="1"/>
  <c r="Z5" i="11"/>
  <c r="Z10" i="11" s="1"/>
  <c r="Y5" i="11"/>
  <c r="Y10" i="11" s="1"/>
  <c r="X5" i="11"/>
  <c r="X10" i="11" s="1"/>
  <c r="W5" i="11"/>
  <c r="W10" i="11" s="1"/>
  <c r="V5" i="11"/>
  <c r="V10" i="11" s="1"/>
  <c r="U5" i="11"/>
  <c r="U10" i="11" s="1"/>
  <c r="T5" i="11"/>
  <c r="T10" i="11" s="1"/>
  <c r="S5" i="11"/>
  <c r="S10" i="11" s="1"/>
  <c r="R5" i="11"/>
  <c r="R10" i="11" s="1"/>
  <c r="Q5" i="11"/>
  <c r="Q10" i="11" s="1"/>
  <c r="P5" i="11"/>
  <c r="P10" i="11" s="1"/>
  <c r="O5" i="11"/>
  <c r="O10" i="11" s="1"/>
  <c r="N5" i="11"/>
  <c r="N10" i="11" s="1"/>
  <c r="M5" i="11"/>
  <c r="M10" i="11" s="1"/>
  <c r="L5" i="11"/>
  <c r="L10" i="11" s="1"/>
  <c r="K5" i="11"/>
  <c r="K10" i="11" s="1"/>
  <c r="J5" i="11"/>
  <c r="J10" i="11" s="1"/>
  <c r="I5" i="11"/>
  <c r="I10" i="11" s="1"/>
  <c r="H5" i="11"/>
  <c r="H10" i="11" s="1"/>
  <c r="G5" i="11"/>
  <c r="G10" i="11" s="1"/>
  <c r="F5" i="11"/>
  <c r="F10" i="11" s="1"/>
  <c r="E5" i="11"/>
  <c r="E10" i="11" s="1"/>
  <c r="CV4" i="11"/>
  <c r="CU4" i="11"/>
  <c r="CT4" i="11"/>
  <c r="CS4" i="11"/>
  <c r="CR4" i="11"/>
  <c r="CQ4" i="11"/>
  <c r="CP4" i="11"/>
  <c r="CO4" i="11"/>
  <c r="CN4" i="11"/>
  <c r="CM4" i="11"/>
  <c r="CL4" i="11"/>
  <c r="CK4" i="11"/>
  <c r="CJ4" i="11"/>
  <c r="CI4" i="11"/>
  <c r="CH4" i="11"/>
  <c r="CG4" i="11"/>
  <c r="CF4" i="11"/>
  <c r="CE4" i="11"/>
  <c r="CD4" i="11"/>
  <c r="CC4" i="11"/>
  <c r="CB4" i="11"/>
  <c r="CA4" i="11"/>
  <c r="BZ4" i="11"/>
  <c r="BY4" i="11"/>
  <c r="BX4" i="11"/>
  <c r="BW4" i="11"/>
  <c r="BV4" i="11"/>
  <c r="BU4" i="11"/>
  <c r="BT4" i="11"/>
  <c r="BS4" i="11"/>
  <c r="BR4" i="11"/>
  <c r="BQ4" i="11"/>
  <c r="BP4" i="11"/>
  <c r="BO4" i="11"/>
  <c r="BN4" i="11"/>
  <c r="BM4" i="11"/>
  <c r="BL4" i="11"/>
  <c r="BK4" i="11"/>
  <c r="BJ4" i="11"/>
  <c r="BI4" i="11"/>
  <c r="BH4" i="11"/>
  <c r="BG4" i="11"/>
  <c r="BF4" i="11"/>
  <c r="BE4" i="11"/>
  <c r="BD4" i="11"/>
  <c r="BC4" i="11"/>
  <c r="BB4" i="11"/>
  <c r="BA4" i="11"/>
  <c r="AZ4" i="11"/>
  <c r="AY4" i="11"/>
  <c r="AX4" i="11"/>
  <c r="AW4" i="11"/>
  <c r="AV4" i="11"/>
  <c r="AU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CV3" i="11"/>
  <c r="CV8" i="11" s="1"/>
  <c r="CU3" i="11"/>
  <c r="CU8" i="11" s="1"/>
  <c r="CT3" i="11"/>
  <c r="CT8" i="11" s="1"/>
  <c r="CS3" i="11"/>
  <c r="CS8" i="11" s="1"/>
  <c r="CR3" i="11"/>
  <c r="CR8" i="11" s="1"/>
  <c r="CQ3" i="11"/>
  <c r="CQ8" i="11" s="1"/>
  <c r="CP3" i="11"/>
  <c r="CP8" i="11" s="1"/>
  <c r="CO3" i="11"/>
  <c r="CO8" i="11" s="1"/>
  <c r="CN3" i="11"/>
  <c r="CN8" i="11" s="1"/>
  <c r="CM3" i="11"/>
  <c r="CM8" i="11" s="1"/>
  <c r="CL3" i="11"/>
  <c r="CL8" i="11" s="1"/>
  <c r="CK3" i="11"/>
  <c r="CK8" i="11" s="1"/>
  <c r="CJ3" i="11"/>
  <c r="CJ8" i="11" s="1"/>
  <c r="CI3" i="11"/>
  <c r="CI8" i="11" s="1"/>
  <c r="CH3" i="11"/>
  <c r="CH8" i="11" s="1"/>
  <c r="CG3" i="11"/>
  <c r="CG8" i="11" s="1"/>
  <c r="CF3" i="11"/>
  <c r="CF8" i="11" s="1"/>
  <c r="CE3" i="11"/>
  <c r="CE8" i="11" s="1"/>
  <c r="CD3" i="11"/>
  <c r="CD8" i="11" s="1"/>
  <c r="CC3" i="11"/>
  <c r="CC8" i="11" s="1"/>
  <c r="CB3" i="11"/>
  <c r="CB8" i="11" s="1"/>
  <c r="CA3" i="11"/>
  <c r="CA8" i="11" s="1"/>
  <c r="BZ3" i="11"/>
  <c r="BZ8" i="11" s="1"/>
  <c r="BY3" i="11"/>
  <c r="BY8" i="11" s="1"/>
  <c r="BX3" i="11"/>
  <c r="BX8" i="11" s="1"/>
  <c r="BW3" i="11"/>
  <c r="BW8" i="11" s="1"/>
  <c r="BV3" i="11"/>
  <c r="BV8" i="11" s="1"/>
  <c r="BU3" i="11"/>
  <c r="BU8" i="11" s="1"/>
  <c r="BT3" i="11"/>
  <c r="BT8" i="11" s="1"/>
  <c r="BS3" i="11"/>
  <c r="BS8" i="11" s="1"/>
  <c r="BR3" i="11"/>
  <c r="BR8" i="11" s="1"/>
  <c r="BQ3" i="11"/>
  <c r="BQ8" i="11" s="1"/>
  <c r="BP3" i="11"/>
  <c r="BP8" i="11" s="1"/>
  <c r="BO3" i="11"/>
  <c r="BO8" i="11" s="1"/>
  <c r="BN3" i="11"/>
  <c r="BN8" i="11" s="1"/>
  <c r="BM3" i="11"/>
  <c r="BM8" i="11" s="1"/>
  <c r="BL3" i="11"/>
  <c r="BL8" i="11" s="1"/>
  <c r="BK3" i="11"/>
  <c r="BK8" i="11" s="1"/>
  <c r="BJ3" i="11"/>
  <c r="BJ8" i="11" s="1"/>
  <c r="BI3" i="11"/>
  <c r="BI8" i="11" s="1"/>
  <c r="BH3" i="11"/>
  <c r="BH8" i="11" s="1"/>
  <c r="BG3" i="11"/>
  <c r="BG8" i="11" s="1"/>
  <c r="BF3" i="11"/>
  <c r="BF8" i="11" s="1"/>
  <c r="BE3" i="11"/>
  <c r="BE8" i="11" s="1"/>
  <c r="BD3" i="11"/>
  <c r="BD8" i="11" s="1"/>
  <c r="BC3" i="11"/>
  <c r="BC8" i="11" s="1"/>
  <c r="BB3" i="11"/>
  <c r="BB8" i="11" s="1"/>
  <c r="BA3" i="11"/>
  <c r="BA8" i="11" s="1"/>
  <c r="AZ3" i="11"/>
  <c r="AZ8" i="11" s="1"/>
  <c r="AY3" i="11"/>
  <c r="AY8" i="11" s="1"/>
  <c r="AX3" i="11"/>
  <c r="AX8" i="11" s="1"/>
  <c r="AW3" i="11"/>
  <c r="AW8" i="11" s="1"/>
  <c r="AV3" i="11"/>
  <c r="AV8" i="11" s="1"/>
  <c r="AU3" i="11"/>
  <c r="AU8" i="11" s="1"/>
  <c r="AT3" i="11"/>
  <c r="AT8" i="11" s="1"/>
  <c r="AS3" i="11"/>
  <c r="AS8" i="11" s="1"/>
  <c r="AR3" i="11"/>
  <c r="AR8" i="11" s="1"/>
  <c r="AQ3" i="11"/>
  <c r="AQ8" i="11" s="1"/>
  <c r="AP3" i="11"/>
  <c r="AP8" i="11" s="1"/>
  <c r="AO3" i="11"/>
  <c r="AO8" i="11" s="1"/>
  <c r="AN3" i="11"/>
  <c r="AN8" i="11" s="1"/>
  <c r="AM3" i="11"/>
  <c r="AM8" i="11" s="1"/>
  <c r="AL3" i="11"/>
  <c r="AL8" i="11" s="1"/>
  <c r="AK3" i="11"/>
  <c r="AK8" i="11" s="1"/>
  <c r="AJ3" i="11"/>
  <c r="AJ8" i="11" s="1"/>
  <c r="AI3" i="11"/>
  <c r="AI8" i="11" s="1"/>
  <c r="AH3" i="11"/>
  <c r="AH8" i="11" s="1"/>
  <c r="AG3" i="11"/>
  <c r="AG8" i="11" s="1"/>
  <c r="AF3" i="11"/>
  <c r="AF8" i="11" s="1"/>
  <c r="AE3" i="11"/>
  <c r="AE8" i="11" s="1"/>
  <c r="AD3" i="11"/>
  <c r="AD8" i="11" s="1"/>
  <c r="AC3" i="11"/>
  <c r="AC8" i="11" s="1"/>
  <c r="AB3" i="11"/>
  <c r="AB8" i="11" s="1"/>
  <c r="AA3" i="11"/>
  <c r="AA8" i="11" s="1"/>
  <c r="Z3" i="11"/>
  <c r="Z8" i="11" s="1"/>
  <c r="Y3" i="11"/>
  <c r="Y8" i="11" s="1"/>
  <c r="X3" i="11"/>
  <c r="X8" i="11" s="1"/>
  <c r="W3" i="11"/>
  <c r="W8" i="11" s="1"/>
  <c r="V3" i="11"/>
  <c r="V8" i="11" s="1"/>
  <c r="U3" i="11"/>
  <c r="U8" i="11" s="1"/>
  <c r="T3" i="11"/>
  <c r="T8" i="11" s="1"/>
  <c r="S3" i="11"/>
  <c r="S8" i="11" s="1"/>
  <c r="R3" i="11"/>
  <c r="R8" i="11" s="1"/>
  <c r="Q3" i="11"/>
  <c r="Q8" i="11" s="1"/>
  <c r="P3" i="11"/>
  <c r="P8" i="11" s="1"/>
  <c r="O3" i="11"/>
  <c r="O8" i="11" s="1"/>
  <c r="N3" i="11"/>
  <c r="N8" i="11" s="1"/>
  <c r="M3" i="11"/>
  <c r="M8" i="11" s="1"/>
  <c r="L3" i="11"/>
  <c r="L8" i="11" s="1"/>
  <c r="K3" i="11"/>
  <c r="K8" i="11" s="1"/>
  <c r="J3" i="11"/>
  <c r="J8" i="11" s="1"/>
  <c r="I3" i="11"/>
  <c r="I8" i="11" s="1"/>
  <c r="I9" i="11" s="1"/>
  <c r="H3" i="11"/>
  <c r="H8" i="11" s="1"/>
  <c r="G3" i="11"/>
  <c r="G8" i="11" s="1"/>
  <c r="F3" i="11"/>
  <c r="F8" i="11" s="1"/>
  <c r="E3" i="11"/>
  <c r="E8" i="11" s="1"/>
  <c r="CV7" i="5"/>
  <c r="CU7" i="5"/>
  <c r="CT7" i="5"/>
  <c r="CS7" i="5"/>
  <c r="CR7" i="5"/>
  <c r="CQ7" i="5"/>
  <c r="CP7" i="5"/>
  <c r="CO7" i="5"/>
  <c r="CN7" i="5"/>
  <c r="CM7" i="5"/>
  <c r="CL7" i="5"/>
  <c r="CK7" i="5"/>
  <c r="CJ7" i="5"/>
  <c r="CI7" i="5"/>
  <c r="CH7" i="5"/>
  <c r="CG7" i="5"/>
  <c r="CF7" i="5"/>
  <c r="CE7" i="5"/>
  <c r="CD7" i="5"/>
  <c r="CC7" i="5"/>
  <c r="CB7" i="5"/>
  <c r="CA7" i="5"/>
  <c r="BZ7" i="5"/>
  <c r="BY7" i="5"/>
  <c r="BX7" i="5"/>
  <c r="BW7" i="5"/>
  <c r="BV7" i="5"/>
  <c r="BU7" i="5"/>
  <c r="BT7" i="5"/>
  <c r="BS7" i="5"/>
  <c r="BR7" i="5"/>
  <c r="BQ7" i="5"/>
  <c r="BP7" i="5"/>
  <c r="BO7" i="5"/>
  <c r="BN7" i="5"/>
  <c r="BM7" i="5"/>
  <c r="BL7" i="5"/>
  <c r="BK7" i="5"/>
  <c r="BJ7" i="5"/>
  <c r="BI7" i="5"/>
  <c r="BH7" i="5"/>
  <c r="BG7" i="5"/>
  <c r="BF7" i="5"/>
  <c r="BE7" i="5"/>
  <c r="BD7" i="5"/>
  <c r="BC7" i="5"/>
  <c r="BB7" i="5"/>
  <c r="BA7" i="5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CV5" i="5"/>
  <c r="CV10" i="5" s="1"/>
  <c r="CU5" i="5"/>
  <c r="CU10" i="5" s="1"/>
  <c r="CT5" i="5"/>
  <c r="CT10" i="5" s="1"/>
  <c r="CS5" i="5"/>
  <c r="CS10" i="5" s="1"/>
  <c r="CR5" i="5"/>
  <c r="CR10" i="5" s="1"/>
  <c r="CQ5" i="5"/>
  <c r="CQ10" i="5" s="1"/>
  <c r="CP5" i="5"/>
  <c r="CP10" i="5" s="1"/>
  <c r="CO5" i="5"/>
  <c r="CO10" i="5" s="1"/>
  <c r="CN5" i="5"/>
  <c r="CN10" i="5" s="1"/>
  <c r="CM5" i="5"/>
  <c r="CM10" i="5" s="1"/>
  <c r="CL5" i="5"/>
  <c r="CL10" i="5" s="1"/>
  <c r="CK5" i="5"/>
  <c r="CK10" i="5" s="1"/>
  <c r="CJ5" i="5"/>
  <c r="CJ10" i="5" s="1"/>
  <c r="CI5" i="5"/>
  <c r="CI10" i="5" s="1"/>
  <c r="CH5" i="5"/>
  <c r="CH10" i="5" s="1"/>
  <c r="CG5" i="5"/>
  <c r="CG10" i="5" s="1"/>
  <c r="CF5" i="5"/>
  <c r="CF10" i="5" s="1"/>
  <c r="CE5" i="5"/>
  <c r="CE10" i="5" s="1"/>
  <c r="CD5" i="5"/>
  <c r="CD10" i="5" s="1"/>
  <c r="CC5" i="5"/>
  <c r="CC10" i="5" s="1"/>
  <c r="CB5" i="5"/>
  <c r="CB10" i="5" s="1"/>
  <c r="CA5" i="5"/>
  <c r="CA10" i="5" s="1"/>
  <c r="BZ5" i="5"/>
  <c r="BZ10" i="5" s="1"/>
  <c r="BY5" i="5"/>
  <c r="BY10" i="5" s="1"/>
  <c r="BX5" i="5"/>
  <c r="BX10" i="5" s="1"/>
  <c r="BW5" i="5"/>
  <c r="BW10" i="5" s="1"/>
  <c r="BV5" i="5"/>
  <c r="BV10" i="5" s="1"/>
  <c r="BU5" i="5"/>
  <c r="BU10" i="5" s="1"/>
  <c r="BT5" i="5"/>
  <c r="BT10" i="5" s="1"/>
  <c r="BS5" i="5"/>
  <c r="BS10" i="5" s="1"/>
  <c r="BR5" i="5"/>
  <c r="BR10" i="5" s="1"/>
  <c r="BQ5" i="5"/>
  <c r="BQ10" i="5" s="1"/>
  <c r="BP5" i="5"/>
  <c r="BP10" i="5" s="1"/>
  <c r="BO5" i="5"/>
  <c r="BO10" i="5" s="1"/>
  <c r="BN5" i="5"/>
  <c r="BN10" i="5" s="1"/>
  <c r="BM5" i="5"/>
  <c r="BM10" i="5" s="1"/>
  <c r="BL5" i="5"/>
  <c r="BL10" i="5" s="1"/>
  <c r="BK5" i="5"/>
  <c r="BK10" i="5" s="1"/>
  <c r="BJ5" i="5"/>
  <c r="BJ10" i="5" s="1"/>
  <c r="BI5" i="5"/>
  <c r="BI10" i="5" s="1"/>
  <c r="BH5" i="5"/>
  <c r="BH10" i="5" s="1"/>
  <c r="BG5" i="5"/>
  <c r="BG10" i="5" s="1"/>
  <c r="BF5" i="5"/>
  <c r="BF10" i="5" s="1"/>
  <c r="BE5" i="5"/>
  <c r="BE10" i="5" s="1"/>
  <c r="BD5" i="5"/>
  <c r="BD10" i="5" s="1"/>
  <c r="BC5" i="5"/>
  <c r="BC10" i="5" s="1"/>
  <c r="BB5" i="5"/>
  <c r="BB10" i="5" s="1"/>
  <c r="BA5" i="5"/>
  <c r="BA10" i="5" s="1"/>
  <c r="AZ5" i="5"/>
  <c r="AZ10" i="5" s="1"/>
  <c r="AY5" i="5"/>
  <c r="AY10" i="5" s="1"/>
  <c r="AX5" i="5"/>
  <c r="AX10" i="5" s="1"/>
  <c r="AW5" i="5"/>
  <c r="AW10" i="5" s="1"/>
  <c r="AV5" i="5"/>
  <c r="AV10" i="5" s="1"/>
  <c r="AU5" i="5"/>
  <c r="AU10" i="5" s="1"/>
  <c r="AT5" i="5"/>
  <c r="AT10" i="5" s="1"/>
  <c r="AS5" i="5"/>
  <c r="AS10" i="5" s="1"/>
  <c r="AR5" i="5"/>
  <c r="AR10" i="5" s="1"/>
  <c r="AQ5" i="5"/>
  <c r="AQ10" i="5" s="1"/>
  <c r="AP5" i="5"/>
  <c r="AP10" i="5" s="1"/>
  <c r="AO5" i="5"/>
  <c r="AO10" i="5" s="1"/>
  <c r="AN5" i="5"/>
  <c r="AN10" i="5" s="1"/>
  <c r="AM5" i="5"/>
  <c r="AM10" i="5" s="1"/>
  <c r="AL5" i="5"/>
  <c r="AL10" i="5" s="1"/>
  <c r="AK5" i="5"/>
  <c r="AK10" i="5" s="1"/>
  <c r="AJ5" i="5"/>
  <c r="AJ10" i="5" s="1"/>
  <c r="AI5" i="5"/>
  <c r="AI10" i="5" s="1"/>
  <c r="AH5" i="5"/>
  <c r="AH10" i="5" s="1"/>
  <c r="AG5" i="5"/>
  <c r="AG10" i="5" s="1"/>
  <c r="AF5" i="5"/>
  <c r="AF10" i="5" s="1"/>
  <c r="AE5" i="5"/>
  <c r="AE10" i="5" s="1"/>
  <c r="AD5" i="5"/>
  <c r="AD10" i="5" s="1"/>
  <c r="AC5" i="5"/>
  <c r="AC10" i="5" s="1"/>
  <c r="AB5" i="5"/>
  <c r="AB10" i="5" s="1"/>
  <c r="AA5" i="5"/>
  <c r="AA10" i="5" s="1"/>
  <c r="Z5" i="5"/>
  <c r="Z10" i="5" s="1"/>
  <c r="Y5" i="5"/>
  <c r="Y10" i="5" s="1"/>
  <c r="X5" i="5"/>
  <c r="X10" i="5" s="1"/>
  <c r="W5" i="5"/>
  <c r="W10" i="5" s="1"/>
  <c r="V5" i="5"/>
  <c r="V10" i="5" s="1"/>
  <c r="U5" i="5"/>
  <c r="U10" i="5" s="1"/>
  <c r="T5" i="5"/>
  <c r="T10" i="5" s="1"/>
  <c r="S5" i="5"/>
  <c r="S10" i="5" s="1"/>
  <c r="R5" i="5"/>
  <c r="R10" i="5" s="1"/>
  <c r="Q5" i="5"/>
  <c r="Q10" i="5" s="1"/>
  <c r="P5" i="5"/>
  <c r="P10" i="5" s="1"/>
  <c r="O5" i="5"/>
  <c r="O10" i="5" s="1"/>
  <c r="N5" i="5"/>
  <c r="N10" i="5" s="1"/>
  <c r="M5" i="5"/>
  <c r="M10" i="5" s="1"/>
  <c r="L5" i="5"/>
  <c r="L10" i="5" s="1"/>
  <c r="K5" i="5"/>
  <c r="K10" i="5" s="1"/>
  <c r="J5" i="5"/>
  <c r="J10" i="5" s="1"/>
  <c r="I5" i="5"/>
  <c r="I10" i="5" s="1"/>
  <c r="H5" i="5"/>
  <c r="H10" i="5" s="1"/>
  <c r="G5" i="5"/>
  <c r="G10" i="5" s="1"/>
  <c r="F5" i="5"/>
  <c r="F10" i="5" s="1"/>
  <c r="E5" i="5"/>
  <c r="E10" i="5" s="1"/>
  <c r="CV4" i="5"/>
  <c r="CU4" i="5"/>
  <c r="CT4" i="5"/>
  <c r="CS4" i="5"/>
  <c r="CR4" i="5"/>
  <c r="CQ4" i="5"/>
  <c r="CP4" i="5"/>
  <c r="CO4" i="5"/>
  <c r="CN4" i="5"/>
  <c r="CM4" i="5"/>
  <c r="CL4" i="5"/>
  <c r="CK4" i="5"/>
  <c r="CJ4" i="5"/>
  <c r="CI4" i="5"/>
  <c r="CH4" i="5"/>
  <c r="CG4" i="5"/>
  <c r="CF4" i="5"/>
  <c r="CE4" i="5"/>
  <c r="CD4" i="5"/>
  <c r="CC4" i="5"/>
  <c r="CB4" i="5"/>
  <c r="CA4" i="5"/>
  <c r="BZ4" i="5"/>
  <c r="BY4" i="5"/>
  <c r="BX4" i="5"/>
  <c r="BW4" i="5"/>
  <c r="BV4" i="5"/>
  <c r="BU4" i="5"/>
  <c r="BT4" i="5"/>
  <c r="BS4" i="5"/>
  <c r="BR4" i="5"/>
  <c r="BQ4" i="5"/>
  <c r="BP4" i="5"/>
  <c r="BO4" i="5"/>
  <c r="BN4" i="5"/>
  <c r="BM4" i="5"/>
  <c r="BL4" i="5"/>
  <c r="BK4" i="5"/>
  <c r="BJ4" i="5"/>
  <c r="BI4" i="5"/>
  <c r="BH4" i="5"/>
  <c r="BG4" i="5"/>
  <c r="BF4" i="5"/>
  <c r="BE4" i="5"/>
  <c r="BD4" i="5"/>
  <c r="BC4" i="5"/>
  <c r="BB4" i="5"/>
  <c r="BA4" i="5"/>
  <c r="AZ4" i="5"/>
  <c r="AY4" i="5"/>
  <c r="AX4" i="5"/>
  <c r="AW4" i="5"/>
  <c r="AV4" i="5"/>
  <c r="AU4" i="5"/>
  <c r="AT4" i="5"/>
  <c r="AS4" i="5"/>
  <c r="AR4" i="5"/>
  <c r="AQ4" i="5"/>
  <c r="AP4" i="5"/>
  <c r="AO4" i="5"/>
  <c r="AN4" i="5"/>
  <c r="AM4" i="5"/>
  <c r="AL4" i="5"/>
  <c r="AK4" i="5"/>
  <c r="AJ4" i="5"/>
  <c r="AI4" i="5"/>
  <c r="AH4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CV3" i="5"/>
  <c r="CV8" i="5" s="1"/>
  <c r="CU3" i="5"/>
  <c r="CU8" i="5" s="1"/>
  <c r="CT3" i="5"/>
  <c r="CT8" i="5" s="1"/>
  <c r="CS3" i="5"/>
  <c r="CS8" i="5" s="1"/>
  <c r="CR3" i="5"/>
  <c r="CR8" i="5" s="1"/>
  <c r="CQ3" i="5"/>
  <c r="CQ8" i="5" s="1"/>
  <c r="CP3" i="5"/>
  <c r="CP8" i="5" s="1"/>
  <c r="CO3" i="5"/>
  <c r="CO8" i="5" s="1"/>
  <c r="CN3" i="5"/>
  <c r="CN8" i="5" s="1"/>
  <c r="CM3" i="5"/>
  <c r="CM8" i="5" s="1"/>
  <c r="CL3" i="5"/>
  <c r="CL8" i="5" s="1"/>
  <c r="CK3" i="5"/>
  <c r="CK8" i="5" s="1"/>
  <c r="CJ3" i="5"/>
  <c r="CJ8" i="5" s="1"/>
  <c r="CI3" i="5"/>
  <c r="CI8" i="5" s="1"/>
  <c r="CH3" i="5"/>
  <c r="CH8" i="5" s="1"/>
  <c r="CG3" i="5"/>
  <c r="CG8" i="5" s="1"/>
  <c r="CF3" i="5"/>
  <c r="CF8" i="5" s="1"/>
  <c r="CE3" i="5"/>
  <c r="CE8" i="5" s="1"/>
  <c r="CD3" i="5"/>
  <c r="CD8" i="5" s="1"/>
  <c r="CC3" i="5"/>
  <c r="CC8" i="5" s="1"/>
  <c r="CB3" i="5"/>
  <c r="CB8" i="5" s="1"/>
  <c r="CA3" i="5"/>
  <c r="CA8" i="5" s="1"/>
  <c r="BZ3" i="5"/>
  <c r="BZ8" i="5" s="1"/>
  <c r="BY3" i="5"/>
  <c r="BY8" i="5" s="1"/>
  <c r="BX3" i="5"/>
  <c r="BX8" i="5" s="1"/>
  <c r="BW3" i="5"/>
  <c r="BW8" i="5" s="1"/>
  <c r="BV3" i="5"/>
  <c r="BV8" i="5" s="1"/>
  <c r="BU3" i="5"/>
  <c r="BU8" i="5" s="1"/>
  <c r="BT3" i="5"/>
  <c r="BT8" i="5" s="1"/>
  <c r="BS3" i="5"/>
  <c r="BS8" i="5" s="1"/>
  <c r="BR3" i="5"/>
  <c r="BR8" i="5" s="1"/>
  <c r="BQ3" i="5"/>
  <c r="BQ8" i="5" s="1"/>
  <c r="BP3" i="5"/>
  <c r="BP8" i="5" s="1"/>
  <c r="BO3" i="5"/>
  <c r="BO8" i="5" s="1"/>
  <c r="BN3" i="5"/>
  <c r="BN8" i="5" s="1"/>
  <c r="BM3" i="5"/>
  <c r="BM8" i="5" s="1"/>
  <c r="BL3" i="5"/>
  <c r="BL8" i="5" s="1"/>
  <c r="BK3" i="5"/>
  <c r="BK8" i="5" s="1"/>
  <c r="BJ3" i="5"/>
  <c r="BJ8" i="5" s="1"/>
  <c r="BI3" i="5"/>
  <c r="BI8" i="5" s="1"/>
  <c r="BH3" i="5"/>
  <c r="BH8" i="5" s="1"/>
  <c r="BG3" i="5"/>
  <c r="BG8" i="5" s="1"/>
  <c r="BF3" i="5"/>
  <c r="BF8" i="5" s="1"/>
  <c r="BE3" i="5"/>
  <c r="BE8" i="5" s="1"/>
  <c r="BD3" i="5"/>
  <c r="BD8" i="5" s="1"/>
  <c r="BC3" i="5"/>
  <c r="BC8" i="5" s="1"/>
  <c r="BB3" i="5"/>
  <c r="BB8" i="5" s="1"/>
  <c r="BA3" i="5"/>
  <c r="BA8" i="5" s="1"/>
  <c r="AZ3" i="5"/>
  <c r="AZ8" i="5" s="1"/>
  <c r="AY3" i="5"/>
  <c r="AY8" i="5" s="1"/>
  <c r="AX3" i="5"/>
  <c r="AX8" i="5" s="1"/>
  <c r="AW3" i="5"/>
  <c r="AW8" i="5" s="1"/>
  <c r="AV3" i="5"/>
  <c r="AV8" i="5" s="1"/>
  <c r="AU3" i="5"/>
  <c r="AU8" i="5" s="1"/>
  <c r="AT3" i="5"/>
  <c r="AT8" i="5" s="1"/>
  <c r="AS3" i="5"/>
  <c r="AS8" i="5" s="1"/>
  <c r="AR3" i="5"/>
  <c r="AR8" i="5" s="1"/>
  <c r="AQ3" i="5"/>
  <c r="AQ8" i="5" s="1"/>
  <c r="AP3" i="5"/>
  <c r="AP8" i="5" s="1"/>
  <c r="AO3" i="5"/>
  <c r="AO8" i="5" s="1"/>
  <c r="AN3" i="5"/>
  <c r="AN8" i="5" s="1"/>
  <c r="AM3" i="5"/>
  <c r="AM8" i="5" s="1"/>
  <c r="AL3" i="5"/>
  <c r="AL8" i="5" s="1"/>
  <c r="AK3" i="5"/>
  <c r="AK8" i="5" s="1"/>
  <c r="AJ3" i="5"/>
  <c r="AJ8" i="5" s="1"/>
  <c r="AI3" i="5"/>
  <c r="AI8" i="5" s="1"/>
  <c r="AH3" i="5"/>
  <c r="AH8" i="5" s="1"/>
  <c r="AG3" i="5"/>
  <c r="AG8" i="5" s="1"/>
  <c r="AF3" i="5"/>
  <c r="AF8" i="5" s="1"/>
  <c r="AE3" i="5"/>
  <c r="AE8" i="5" s="1"/>
  <c r="AD3" i="5"/>
  <c r="AD8" i="5" s="1"/>
  <c r="AC3" i="5"/>
  <c r="AC8" i="5" s="1"/>
  <c r="AB3" i="5"/>
  <c r="AB8" i="5" s="1"/>
  <c r="AA3" i="5"/>
  <c r="AA8" i="5" s="1"/>
  <c r="Z3" i="5"/>
  <c r="Z8" i="5" s="1"/>
  <c r="Y3" i="5"/>
  <c r="Y8" i="5" s="1"/>
  <c r="X3" i="5"/>
  <c r="X8" i="5" s="1"/>
  <c r="W3" i="5"/>
  <c r="W8" i="5" s="1"/>
  <c r="V3" i="5"/>
  <c r="V8" i="5" s="1"/>
  <c r="U3" i="5"/>
  <c r="U8" i="5" s="1"/>
  <c r="T3" i="5"/>
  <c r="T8" i="5" s="1"/>
  <c r="S3" i="5"/>
  <c r="S8" i="5" s="1"/>
  <c r="R3" i="5"/>
  <c r="R8" i="5" s="1"/>
  <c r="Q3" i="5"/>
  <c r="Q8" i="5" s="1"/>
  <c r="P3" i="5"/>
  <c r="P8" i="5" s="1"/>
  <c r="O3" i="5"/>
  <c r="O8" i="5" s="1"/>
  <c r="N3" i="5"/>
  <c r="N8" i="5" s="1"/>
  <c r="M3" i="5"/>
  <c r="M8" i="5" s="1"/>
  <c r="L3" i="5"/>
  <c r="L8" i="5" s="1"/>
  <c r="K3" i="5"/>
  <c r="K8" i="5" s="1"/>
  <c r="J3" i="5"/>
  <c r="J8" i="5" s="1"/>
  <c r="I3" i="5"/>
  <c r="I8" i="5" s="1"/>
  <c r="H3" i="5"/>
  <c r="H8" i="5" s="1"/>
  <c r="G3" i="5"/>
  <c r="G8" i="5" s="1"/>
  <c r="F3" i="5"/>
  <c r="F8" i="5" s="1"/>
  <c r="E3" i="5"/>
  <c r="E8" i="5" s="1"/>
  <c r="E10" i="4"/>
  <c r="CV5" i="4"/>
  <c r="CU5" i="4"/>
  <c r="CT5" i="4"/>
  <c r="CS5" i="4"/>
  <c r="CS10" i="4" s="1"/>
  <c r="CR5" i="4"/>
  <c r="CQ5" i="4"/>
  <c r="CP5" i="4"/>
  <c r="CO5" i="4"/>
  <c r="CN5" i="4"/>
  <c r="CM5" i="4"/>
  <c r="CM10" i="4" s="1"/>
  <c r="CL5" i="4"/>
  <c r="CK5" i="4"/>
  <c r="CK10" i="4" s="1"/>
  <c r="CJ5" i="4"/>
  <c r="CI5" i="4"/>
  <c r="CH5" i="4"/>
  <c r="CG5" i="4"/>
  <c r="CG10" i="4" s="1"/>
  <c r="CF5" i="4"/>
  <c r="CE5" i="4"/>
  <c r="CD5" i="4"/>
  <c r="CC5" i="4"/>
  <c r="CB5" i="4"/>
  <c r="CA5" i="4"/>
  <c r="CA10" i="4" s="1"/>
  <c r="BZ5" i="4"/>
  <c r="BY5" i="4"/>
  <c r="BY10" i="4" s="1"/>
  <c r="BX5" i="4"/>
  <c r="BW5" i="4"/>
  <c r="BV5" i="4"/>
  <c r="BU5" i="4"/>
  <c r="BU10" i="4" s="1"/>
  <c r="BT5" i="4"/>
  <c r="BS5" i="4"/>
  <c r="BR5" i="4"/>
  <c r="BQ5" i="4"/>
  <c r="BP5" i="4"/>
  <c r="BO5" i="4"/>
  <c r="BO10" i="4" s="1"/>
  <c r="BN5" i="4"/>
  <c r="BM5" i="4"/>
  <c r="BM10" i="4" s="1"/>
  <c r="BL5" i="4"/>
  <c r="BK5" i="4"/>
  <c r="BJ5" i="4"/>
  <c r="BI5" i="4"/>
  <c r="BI10" i="4" s="1"/>
  <c r="BH5" i="4"/>
  <c r="BG5" i="4"/>
  <c r="BF5" i="4"/>
  <c r="BE5" i="4"/>
  <c r="BD5" i="4"/>
  <c r="BC5" i="4"/>
  <c r="BC10" i="4" s="1"/>
  <c r="BB5" i="4"/>
  <c r="BA5" i="4"/>
  <c r="BA10" i="4" s="1"/>
  <c r="AZ5" i="4"/>
  <c r="AY5" i="4"/>
  <c r="AX5" i="4"/>
  <c r="AW5" i="4"/>
  <c r="AW10" i="4" s="1"/>
  <c r="AV5" i="4"/>
  <c r="AU5" i="4"/>
  <c r="AT5" i="4"/>
  <c r="AS5" i="4"/>
  <c r="AR5" i="4"/>
  <c r="AQ5" i="4"/>
  <c r="AQ10" i="4" s="1"/>
  <c r="AP5" i="4"/>
  <c r="AO5" i="4"/>
  <c r="AO10" i="4" s="1"/>
  <c r="AN5" i="4"/>
  <c r="AM5" i="4"/>
  <c r="AL5" i="4"/>
  <c r="AK5" i="4"/>
  <c r="AK10" i="4" s="1"/>
  <c r="AJ5" i="4"/>
  <c r="AI5" i="4"/>
  <c r="AH5" i="4"/>
  <c r="AG5" i="4"/>
  <c r="AF5" i="4"/>
  <c r="AE5" i="4"/>
  <c r="AE10" i="4" s="1"/>
  <c r="AD5" i="4"/>
  <c r="AC5" i="4"/>
  <c r="AC10" i="4" s="1"/>
  <c r="AB5" i="4"/>
  <c r="AA5" i="4"/>
  <c r="Z5" i="4"/>
  <c r="Y5" i="4"/>
  <c r="Y10" i="4" s="1"/>
  <c r="X5" i="4"/>
  <c r="W5" i="4"/>
  <c r="V5" i="4"/>
  <c r="U5" i="4"/>
  <c r="T5" i="4"/>
  <c r="S5" i="4"/>
  <c r="S10" i="4" s="1"/>
  <c r="R5" i="4"/>
  <c r="Q5" i="4"/>
  <c r="Q10" i="4" s="1"/>
  <c r="P5" i="4"/>
  <c r="O5" i="4"/>
  <c r="N5" i="4"/>
  <c r="M5" i="4"/>
  <c r="M10" i="4" s="1"/>
  <c r="L5" i="4"/>
  <c r="K5" i="4"/>
  <c r="J5" i="4"/>
  <c r="I5" i="4"/>
  <c r="H5" i="4"/>
  <c r="G5" i="4"/>
  <c r="G10" i="4" s="1"/>
  <c r="F5" i="4"/>
  <c r="E5" i="4"/>
  <c r="CV4" i="4"/>
  <c r="CU4" i="4"/>
  <c r="CT4" i="4"/>
  <c r="CS4" i="4"/>
  <c r="CR4" i="4"/>
  <c r="CQ4" i="4"/>
  <c r="CP4" i="4"/>
  <c r="CO4" i="4"/>
  <c r="CN4" i="4"/>
  <c r="CM4" i="4"/>
  <c r="CL4" i="4"/>
  <c r="CK4" i="4"/>
  <c r="CJ4" i="4"/>
  <c r="CI4" i="4"/>
  <c r="CH4" i="4"/>
  <c r="CG4" i="4"/>
  <c r="CF4" i="4"/>
  <c r="CE4" i="4"/>
  <c r="CD4" i="4"/>
  <c r="CC4" i="4"/>
  <c r="CB4" i="4"/>
  <c r="CA4" i="4"/>
  <c r="BZ4" i="4"/>
  <c r="BY4" i="4"/>
  <c r="BX4" i="4"/>
  <c r="BW4" i="4"/>
  <c r="BV4" i="4"/>
  <c r="BU4" i="4"/>
  <c r="BT4" i="4"/>
  <c r="BS4" i="4"/>
  <c r="BR4" i="4"/>
  <c r="BQ4" i="4"/>
  <c r="BP4" i="4"/>
  <c r="BO4" i="4"/>
  <c r="BN4" i="4"/>
  <c r="BM4" i="4"/>
  <c r="BL4" i="4"/>
  <c r="BK4" i="4"/>
  <c r="BJ4" i="4"/>
  <c r="BI4" i="4"/>
  <c r="BH4" i="4"/>
  <c r="BG4" i="4"/>
  <c r="BF4" i="4"/>
  <c r="BE4" i="4"/>
  <c r="BD4" i="4"/>
  <c r="BC4" i="4"/>
  <c r="BB4" i="4"/>
  <c r="BA4" i="4"/>
  <c r="AZ4" i="4"/>
  <c r="AY4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CV3" i="4"/>
  <c r="CU3" i="4"/>
  <c r="CT3" i="4"/>
  <c r="CS3" i="4"/>
  <c r="CS8" i="4" s="1"/>
  <c r="CR3" i="4"/>
  <c r="CQ3" i="4"/>
  <c r="CP3" i="4"/>
  <c r="CO3" i="4"/>
  <c r="CN3" i="4"/>
  <c r="CM3" i="4"/>
  <c r="CM8" i="4" s="1"/>
  <c r="CL3" i="4"/>
  <c r="CK3" i="4"/>
  <c r="CK8" i="4" s="1"/>
  <c r="CJ3" i="4"/>
  <c r="CI3" i="4"/>
  <c r="CH3" i="4"/>
  <c r="CG3" i="4"/>
  <c r="CG8" i="4" s="1"/>
  <c r="CF3" i="4"/>
  <c r="CE3" i="4"/>
  <c r="CD3" i="4"/>
  <c r="CC3" i="4"/>
  <c r="CB3" i="4"/>
  <c r="CA3" i="4"/>
  <c r="CA8" i="4" s="1"/>
  <c r="BZ3" i="4"/>
  <c r="BY3" i="4"/>
  <c r="BY8" i="4" s="1"/>
  <c r="BX3" i="4"/>
  <c r="BW3" i="4"/>
  <c r="BV3" i="4"/>
  <c r="BU3" i="4"/>
  <c r="BU8" i="4" s="1"/>
  <c r="BT3" i="4"/>
  <c r="BS3" i="4"/>
  <c r="BR3" i="4"/>
  <c r="BQ3" i="4"/>
  <c r="BP3" i="4"/>
  <c r="BO3" i="4"/>
  <c r="BO8" i="4" s="1"/>
  <c r="BN3" i="4"/>
  <c r="BM3" i="4"/>
  <c r="BM8" i="4" s="1"/>
  <c r="BL3" i="4"/>
  <c r="BK3" i="4"/>
  <c r="BJ3" i="4"/>
  <c r="BI3" i="4"/>
  <c r="BI8" i="4" s="1"/>
  <c r="BH3" i="4"/>
  <c r="BG3" i="4"/>
  <c r="BF3" i="4"/>
  <c r="BE3" i="4"/>
  <c r="BD3" i="4"/>
  <c r="BC3" i="4"/>
  <c r="BC8" i="4" s="1"/>
  <c r="BB3" i="4"/>
  <c r="BA3" i="4"/>
  <c r="BA8" i="4" s="1"/>
  <c r="AZ3" i="4"/>
  <c r="AY3" i="4"/>
  <c r="AX3" i="4"/>
  <c r="AW3" i="4"/>
  <c r="AW8" i="4" s="1"/>
  <c r="AV3" i="4"/>
  <c r="AU3" i="4"/>
  <c r="AT3" i="4"/>
  <c r="AS3" i="4"/>
  <c r="AR3" i="4"/>
  <c r="AQ3" i="4"/>
  <c r="AQ8" i="4" s="1"/>
  <c r="AP3" i="4"/>
  <c r="AO3" i="4"/>
  <c r="AO8" i="4" s="1"/>
  <c r="AN3" i="4"/>
  <c r="AM3" i="4"/>
  <c r="AL3" i="4"/>
  <c r="AK3" i="4"/>
  <c r="AK8" i="4" s="1"/>
  <c r="AJ3" i="4"/>
  <c r="AI3" i="4"/>
  <c r="AH3" i="4"/>
  <c r="AG3" i="4"/>
  <c r="AF3" i="4"/>
  <c r="AE3" i="4"/>
  <c r="AE8" i="4" s="1"/>
  <c r="AD3" i="4"/>
  <c r="AC3" i="4"/>
  <c r="AC8" i="4" s="1"/>
  <c r="AB3" i="4"/>
  <c r="AA3" i="4"/>
  <c r="Z3" i="4"/>
  <c r="Y3" i="4"/>
  <c r="Y8" i="4" s="1"/>
  <c r="X3" i="4"/>
  <c r="W3" i="4"/>
  <c r="V3" i="4"/>
  <c r="U3" i="4"/>
  <c r="T3" i="4"/>
  <c r="S3" i="4"/>
  <c r="S8" i="4" s="1"/>
  <c r="R3" i="4"/>
  <c r="Q3" i="4"/>
  <c r="Q8" i="4" s="1"/>
  <c r="P3" i="4"/>
  <c r="O3" i="4"/>
  <c r="N3" i="4"/>
  <c r="M3" i="4"/>
  <c r="M8" i="4" s="1"/>
  <c r="L3" i="4"/>
  <c r="K3" i="4"/>
  <c r="J3" i="4"/>
  <c r="I3" i="4"/>
  <c r="H3" i="4"/>
  <c r="G3" i="4"/>
  <c r="G8" i="4" s="1"/>
  <c r="F3" i="4"/>
  <c r="F8" i="4"/>
  <c r="E3" i="4"/>
  <c r="E8" i="4" s="1"/>
  <c r="CV10" i="4"/>
  <c r="CU10" i="4"/>
  <c r="CT10" i="4"/>
  <c r="CR10" i="4"/>
  <c r="CQ10" i="4"/>
  <c r="CP10" i="4"/>
  <c r="CO10" i="4"/>
  <c r="CN10" i="4"/>
  <c r="CL10" i="4"/>
  <c r="CJ10" i="4"/>
  <c r="CI10" i="4"/>
  <c r="CH10" i="4"/>
  <c r="CF10" i="4"/>
  <c r="CE10" i="4"/>
  <c r="CD10" i="4"/>
  <c r="CC10" i="4"/>
  <c r="CB10" i="4"/>
  <c r="BZ10" i="4"/>
  <c r="BX10" i="4"/>
  <c r="BW10" i="4"/>
  <c r="BV10" i="4"/>
  <c r="BT10" i="4"/>
  <c r="BS10" i="4"/>
  <c r="BR10" i="4"/>
  <c r="BQ10" i="4"/>
  <c r="BP10" i="4"/>
  <c r="BN10" i="4"/>
  <c r="BL10" i="4"/>
  <c r="BK10" i="4"/>
  <c r="BJ10" i="4"/>
  <c r="BH10" i="4"/>
  <c r="BG10" i="4"/>
  <c r="BF10" i="4"/>
  <c r="BE10" i="4"/>
  <c r="BD10" i="4"/>
  <c r="BB10" i="4"/>
  <c r="AZ10" i="4"/>
  <c r="AY10" i="4"/>
  <c r="AX10" i="4"/>
  <c r="AV10" i="4"/>
  <c r="AU10" i="4"/>
  <c r="AT10" i="4"/>
  <c r="AS10" i="4"/>
  <c r="AR10" i="4"/>
  <c r="AP10" i="4"/>
  <c r="AN10" i="4"/>
  <c r="AM10" i="4"/>
  <c r="AL10" i="4"/>
  <c r="AJ10" i="4"/>
  <c r="AI10" i="4"/>
  <c r="AH10" i="4"/>
  <c r="AG10" i="4"/>
  <c r="AF10" i="4"/>
  <c r="AD10" i="4"/>
  <c r="AB10" i="4"/>
  <c r="AA10" i="4"/>
  <c r="Z10" i="4"/>
  <c r="X10" i="4"/>
  <c r="W10" i="4"/>
  <c r="V10" i="4"/>
  <c r="U10" i="4"/>
  <c r="T10" i="4"/>
  <c r="R10" i="4"/>
  <c r="P10" i="4"/>
  <c r="O10" i="4"/>
  <c r="N10" i="4"/>
  <c r="L10" i="4"/>
  <c r="K10" i="4"/>
  <c r="J10" i="4"/>
  <c r="I10" i="4"/>
  <c r="H10" i="4"/>
  <c r="F10" i="4"/>
  <c r="CV8" i="4"/>
  <c r="CU8" i="4"/>
  <c r="CT8" i="4"/>
  <c r="CR8" i="4"/>
  <c r="CQ8" i="4"/>
  <c r="CP8" i="4"/>
  <c r="CO8" i="4"/>
  <c r="CN8" i="4"/>
  <c r="CL8" i="4"/>
  <c r="CJ8" i="4"/>
  <c r="CI8" i="4"/>
  <c r="CH8" i="4"/>
  <c r="CF8" i="4"/>
  <c r="CE8" i="4"/>
  <c r="CD8" i="4"/>
  <c r="CC8" i="4"/>
  <c r="CB8" i="4"/>
  <c r="BZ8" i="4"/>
  <c r="BX8" i="4"/>
  <c r="BW8" i="4"/>
  <c r="BV8" i="4"/>
  <c r="BT8" i="4"/>
  <c r="BS8" i="4"/>
  <c r="BR8" i="4"/>
  <c r="BQ8" i="4"/>
  <c r="BP8" i="4"/>
  <c r="BN8" i="4"/>
  <c r="BL8" i="4"/>
  <c r="BK8" i="4"/>
  <c r="BJ8" i="4"/>
  <c r="BH8" i="4"/>
  <c r="BG8" i="4"/>
  <c r="BF8" i="4"/>
  <c r="BE8" i="4"/>
  <c r="BD8" i="4"/>
  <c r="BB8" i="4"/>
  <c r="AZ8" i="4"/>
  <c r="AY8" i="4"/>
  <c r="AX8" i="4"/>
  <c r="AV8" i="4"/>
  <c r="AU8" i="4"/>
  <c r="AT8" i="4"/>
  <c r="AS8" i="4"/>
  <c r="AR8" i="4"/>
  <c r="AP8" i="4"/>
  <c r="AN8" i="4"/>
  <c r="AM8" i="4"/>
  <c r="AL8" i="4"/>
  <c r="AJ8" i="4"/>
  <c r="AI8" i="4"/>
  <c r="AH8" i="4"/>
  <c r="AG8" i="4"/>
  <c r="AF8" i="4"/>
  <c r="AD8" i="4"/>
  <c r="AB8" i="4"/>
  <c r="AA8" i="4"/>
  <c r="Z8" i="4"/>
  <c r="X8" i="4"/>
  <c r="W8" i="4"/>
  <c r="V8" i="4"/>
  <c r="U8" i="4"/>
  <c r="T8" i="4"/>
  <c r="R8" i="4"/>
  <c r="P8" i="4"/>
  <c r="O8" i="4"/>
  <c r="N8" i="4"/>
  <c r="L8" i="4"/>
  <c r="K8" i="4"/>
  <c r="J8" i="4"/>
  <c r="I8" i="4"/>
  <c r="H8" i="4"/>
  <c r="CV7" i="4"/>
  <c r="CV9" i="4" s="1"/>
  <c r="CU7" i="4"/>
  <c r="CT7" i="4"/>
  <c r="CT9" i="4" s="1"/>
  <c r="CS7" i="4"/>
  <c r="CR7" i="4"/>
  <c r="CR9" i="4" s="1"/>
  <c r="CQ7" i="4"/>
  <c r="CP7" i="4"/>
  <c r="CO7" i="4"/>
  <c r="CO9" i="4" s="1"/>
  <c r="CN7" i="4"/>
  <c r="CN9" i="4" s="1"/>
  <c r="CM7" i="4"/>
  <c r="CL7" i="4"/>
  <c r="CK7" i="4"/>
  <c r="CJ7" i="4"/>
  <c r="CJ9" i="4" s="1"/>
  <c r="CI7" i="4"/>
  <c r="CH7" i="4"/>
  <c r="CH9" i="4" s="1"/>
  <c r="CG7" i="4"/>
  <c r="CF7" i="4"/>
  <c r="CF9" i="4" s="1"/>
  <c r="CE7" i="4"/>
  <c r="CD7" i="4"/>
  <c r="CC7" i="4"/>
  <c r="CC9" i="4" s="1"/>
  <c r="CB7" i="4"/>
  <c r="CB9" i="4" s="1"/>
  <c r="CA7" i="4"/>
  <c r="BZ7" i="4"/>
  <c r="BY7" i="4"/>
  <c r="BX7" i="4"/>
  <c r="BX9" i="4" s="1"/>
  <c r="BW7" i="4"/>
  <c r="BV7" i="4"/>
  <c r="BV9" i="4" s="1"/>
  <c r="BU7" i="4"/>
  <c r="BT7" i="4"/>
  <c r="BT9" i="4" s="1"/>
  <c r="BS7" i="4"/>
  <c r="BR7" i="4"/>
  <c r="BQ7" i="4"/>
  <c r="BQ9" i="4" s="1"/>
  <c r="BP7" i="4"/>
  <c r="BP9" i="4" s="1"/>
  <c r="BO7" i="4"/>
  <c r="BN7" i="4"/>
  <c r="BM7" i="4"/>
  <c r="BL7" i="4"/>
  <c r="BL9" i="4" s="1"/>
  <c r="BK7" i="4"/>
  <c r="BJ7" i="4"/>
  <c r="BJ9" i="4" s="1"/>
  <c r="BI7" i="4"/>
  <c r="BH7" i="4"/>
  <c r="BH9" i="4" s="1"/>
  <c r="BG7" i="4"/>
  <c r="BF7" i="4"/>
  <c r="BE7" i="4"/>
  <c r="BD7" i="4"/>
  <c r="BC7" i="4"/>
  <c r="BB7" i="4"/>
  <c r="BA7" i="4"/>
  <c r="AZ7" i="4"/>
  <c r="AZ9" i="4" s="1"/>
  <c r="AY7" i="4"/>
  <c r="AX7" i="4"/>
  <c r="AX9" i="4" s="1"/>
  <c r="AW7" i="4"/>
  <c r="AV7" i="4"/>
  <c r="AV9" i="4" s="1"/>
  <c r="AU7" i="4"/>
  <c r="AT7" i="4"/>
  <c r="AS7" i="4"/>
  <c r="AR7" i="4"/>
  <c r="AR9" i="4" s="1"/>
  <c r="AQ7" i="4"/>
  <c r="AP7" i="4"/>
  <c r="AO7" i="4"/>
  <c r="AN7" i="4"/>
  <c r="AN9" i="4" s="1"/>
  <c r="AM7" i="4"/>
  <c r="AL7" i="4"/>
  <c r="AL9" i="4" s="1"/>
  <c r="AK7" i="4"/>
  <c r="AJ7" i="4"/>
  <c r="AJ9" i="4" s="1"/>
  <c r="AI7" i="4"/>
  <c r="AH7" i="4"/>
  <c r="AG7" i="4"/>
  <c r="AF7" i="4"/>
  <c r="AF9" i="4" s="1"/>
  <c r="AE7" i="4"/>
  <c r="AD7" i="4"/>
  <c r="AC7" i="4"/>
  <c r="AB7" i="4"/>
  <c r="AB9" i="4" s="1"/>
  <c r="AA7" i="4"/>
  <c r="Z7" i="4"/>
  <c r="Z9" i="4" s="1"/>
  <c r="Y7" i="4"/>
  <c r="X7" i="4"/>
  <c r="X9" i="4" s="1"/>
  <c r="W7" i="4"/>
  <c r="V7" i="4"/>
  <c r="U7" i="4"/>
  <c r="T7" i="4"/>
  <c r="T9" i="4" s="1"/>
  <c r="S7" i="4"/>
  <c r="R7" i="4"/>
  <c r="Q7" i="4"/>
  <c r="P7" i="4"/>
  <c r="P9" i="4" s="1"/>
  <c r="O7" i="4"/>
  <c r="N7" i="4"/>
  <c r="N9" i="4" s="1"/>
  <c r="M7" i="4"/>
  <c r="L7" i="4"/>
  <c r="L9" i="4" s="1"/>
  <c r="K7" i="4"/>
  <c r="J7" i="4"/>
  <c r="I7" i="4"/>
  <c r="H7" i="4"/>
  <c r="H9" i="4" s="1"/>
  <c r="G7" i="4"/>
  <c r="F7" i="4"/>
  <c r="E7" i="4"/>
  <c r="I9" i="15" l="1"/>
  <c r="U9" i="15"/>
  <c r="AG9" i="15"/>
  <c r="AS9" i="15"/>
  <c r="BE9" i="15"/>
  <c r="BQ9" i="15"/>
  <c r="CC9" i="15"/>
  <c r="S9" i="15"/>
  <c r="T9" i="15"/>
  <c r="CO9" i="15"/>
  <c r="J9" i="15"/>
  <c r="V9" i="15"/>
  <c r="AH9" i="15"/>
  <c r="AT9" i="15"/>
  <c r="BF9" i="15"/>
  <c r="BR9" i="15"/>
  <c r="CD9" i="15"/>
  <c r="CP9" i="15"/>
  <c r="CM9" i="15"/>
  <c r="AF9" i="15"/>
  <c r="K9" i="15"/>
  <c r="W9" i="15"/>
  <c r="AI9" i="15"/>
  <c r="AU9" i="15"/>
  <c r="BG9" i="15"/>
  <c r="BS9" i="15"/>
  <c r="CE9" i="15"/>
  <c r="CQ9" i="15"/>
  <c r="BC9" i="15"/>
  <c r="CN9" i="15"/>
  <c r="L9" i="15"/>
  <c r="X9" i="15"/>
  <c r="AJ9" i="15"/>
  <c r="AV9" i="15"/>
  <c r="BH9" i="15"/>
  <c r="BT9" i="15"/>
  <c r="CF9" i="15"/>
  <c r="CR9" i="15"/>
  <c r="BO9" i="15"/>
  <c r="AR9" i="15"/>
  <c r="M9" i="15"/>
  <c r="Y9" i="15"/>
  <c r="AK9" i="15"/>
  <c r="AW9" i="15"/>
  <c r="BI9" i="15"/>
  <c r="BU9" i="15"/>
  <c r="CG9" i="15"/>
  <c r="CS9" i="15"/>
  <c r="CA9" i="15"/>
  <c r="N9" i="15"/>
  <c r="Z9" i="15"/>
  <c r="AL9" i="15"/>
  <c r="AX9" i="15"/>
  <c r="BJ9" i="15"/>
  <c r="BV9" i="15"/>
  <c r="CH9" i="15"/>
  <c r="CT9" i="15"/>
  <c r="BP9" i="15"/>
  <c r="O9" i="15"/>
  <c r="AA9" i="15"/>
  <c r="AM9" i="15"/>
  <c r="AY9" i="15"/>
  <c r="BK9" i="15"/>
  <c r="BW9" i="15"/>
  <c r="CI9" i="15"/>
  <c r="CU9" i="15"/>
  <c r="AE9" i="15"/>
  <c r="H9" i="15"/>
  <c r="P9" i="15"/>
  <c r="AB9" i="15"/>
  <c r="AN9" i="15"/>
  <c r="AZ9" i="15"/>
  <c r="BL9" i="15"/>
  <c r="BX9" i="15"/>
  <c r="CJ9" i="15"/>
  <c r="CV9" i="15"/>
  <c r="G9" i="15"/>
  <c r="CB9" i="15"/>
  <c r="E9" i="15"/>
  <c r="Q9" i="15"/>
  <c r="AC9" i="15"/>
  <c r="AO9" i="15"/>
  <c r="BA9" i="15"/>
  <c r="BM9" i="15"/>
  <c r="BY9" i="15"/>
  <c r="CK9" i="15"/>
  <c r="AQ9" i="15"/>
  <c r="BD9" i="15"/>
  <c r="F9" i="15"/>
  <c r="R9" i="15"/>
  <c r="AD9" i="15"/>
  <c r="AP9" i="15"/>
  <c r="BB9" i="15"/>
  <c r="BN9" i="15"/>
  <c r="BZ9" i="15"/>
  <c r="CL9" i="15"/>
  <c r="F9" i="11"/>
  <c r="G9" i="11"/>
  <c r="S9" i="11"/>
  <c r="AE9" i="11"/>
  <c r="AQ9" i="11"/>
  <c r="CK9" i="11"/>
  <c r="BZ9" i="11"/>
  <c r="BO9" i="11"/>
  <c r="H9" i="11"/>
  <c r="T9" i="11"/>
  <c r="AF9" i="11"/>
  <c r="AR9" i="11"/>
  <c r="BD9" i="11"/>
  <c r="BP9" i="11"/>
  <c r="CB9" i="11"/>
  <c r="CN9" i="11"/>
  <c r="AC9" i="11"/>
  <c r="BN9" i="11"/>
  <c r="CA9" i="11"/>
  <c r="U9" i="11"/>
  <c r="AG9" i="11"/>
  <c r="AS9" i="11"/>
  <c r="BE9" i="11"/>
  <c r="BQ9" i="11"/>
  <c r="CC9" i="11"/>
  <c r="CO9" i="11"/>
  <c r="AO9" i="11"/>
  <c r="AD9" i="11"/>
  <c r="CM9" i="11"/>
  <c r="J9" i="11"/>
  <c r="V9" i="11"/>
  <c r="AH9" i="11"/>
  <c r="AT9" i="11"/>
  <c r="BF9" i="11"/>
  <c r="BR9" i="11"/>
  <c r="CD9" i="11"/>
  <c r="CP9" i="11"/>
  <c r="BM9" i="11"/>
  <c r="BB9" i="11"/>
  <c r="K9" i="11"/>
  <c r="W9" i="11"/>
  <c r="AI9" i="11"/>
  <c r="AU9" i="11"/>
  <c r="BG9" i="11"/>
  <c r="BS9" i="11"/>
  <c r="CE9" i="11"/>
  <c r="CQ9" i="11"/>
  <c r="L9" i="11"/>
  <c r="X9" i="11"/>
  <c r="AJ9" i="11"/>
  <c r="AV9" i="11"/>
  <c r="BH9" i="11"/>
  <c r="BT9" i="11"/>
  <c r="CF9" i="11"/>
  <c r="CR9" i="11"/>
  <c r="E9" i="11"/>
  <c r="AP9" i="11"/>
  <c r="M9" i="11"/>
  <c r="Y9" i="11"/>
  <c r="AK9" i="11"/>
  <c r="AW9" i="11"/>
  <c r="BI9" i="11"/>
  <c r="BU9" i="11"/>
  <c r="CG9" i="11"/>
  <c r="CS9" i="11"/>
  <c r="BY9" i="11"/>
  <c r="CL9" i="11"/>
  <c r="BC9" i="11"/>
  <c r="N9" i="11"/>
  <c r="Z9" i="11"/>
  <c r="AL9" i="11"/>
  <c r="AX9" i="11"/>
  <c r="BJ9" i="11"/>
  <c r="BV9" i="11"/>
  <c r="CH9" i="11"/>
  <c r="CT9" i="11"/>
  <c r="BA9" i="11"/>
  <c r="O9" i="11"/>
  <c r="AA9" i="11"/>
  <c r="AM9" i="11"/>
  <c r="AY9" i="11"/>
  <c r="BK9" i="11"/>
  <c r="BW9" i="11"/>
  <c r="CI9" i="11"/>
  <c r="CU9" i="11"/>
  <c r="Q9" i="11"/>
  <c r="R9" i="11"/>
  <c r="P9" i="11"/>
  <c r="AB9" i="11"/>
  <c r="AN9" i="11"/>
  <c r="AZ9" i="11"/>
  <c r="BL9" i="11"/>
  <c r="BX9" i="11"/>
  <c r="CJ9" i="11"/>
  <c r="CV9" i="11"/>
  <c r="F9" i="5"/>
  <c r="R9" i="5"/>
  <c r="AD9" i="5"/>
  <c r="AP9" i="5"/>
  <c r="BB9" i="5"/>
  <c r="BN9" i="5"/>
  <c r="Q9" i="5"/>
  <c r="BY9" i="5"/>
  <c r="BZ9" i="5"/>
  <c r="G9" i="5"/>
  <c r="S9" i="5"/>
  <c r="AE9" i="5"/>
  <c r="AQ9" i="5"/>
  <c r="BC9" i="5"/>
  <c r="BO9" i="5"/>
  <c r="CA9" i="5"/>
  <c r="CM9" i="5"/>
  <c r="CK9" i="5"/>
  <c r="CL9" i="5"/>
  <c r="H9" i="5"/>
  <c r="T9" i="5"/>
  <c r="AF9" i="5"/>
  <c r="AR9" i="5"/>
  <c r="BD9" i="5"/>
  <c r="BP9" i="5"/>
  <c r="CB9" i="5"/>
  <c r="CN9" i="5"/>
  <c r="I9" i="5"/>
  <c r="U9" i="5"/>
  <c r="AG9" i="5"/>
  <c r="AS9" i="5"/>
  <c r="BE9" i="5"/>
  <c r="BQ9" i="5"/>
  <c r="CC9" i="5"/>
  <c r="CO9" i="5"/>
  <c r="BA9" i="5"/>
  <c r="J9" i="5"/>
  <c r="V9" i="5"/>
  <c r="AH9" i="5"/>
  <c r="AT9" i="5"/>
  <c r="BF9" i="5"/>
  <c r="BR9" i="5"/>
  <c r="CD9" i="5"/>
  <c r="CP9" i="5"/>
  <c r="K9" i="5"/>
  <c r="W9" i="5"/>
  <c r="AI9" i="5"/>
  <c r="AU9" i="5"/>
  <c r="BG9" i="5"/>
  <c r="BS9" i="5"/>
  <c r="CE9" i="5"/>
  <c r="CQ9" i="5"/>
  <c r="AC9" i="5"/>
  <c r="L9" i="5"/>
  <c r="X9" i="5"/>
  <c r="AJ9" i="5"/>
  <c r="AV9" i="5"/>
  <c r="BH9" i="5"/>
  <c r="BT9" i="5"/>
  <c r="CF9" i="5"/>
  <c r="CR9" i="5"/>
  <c r="E9" i="5"/>
  <c r="M9" i="5"/>
  <c r="Y9" i="5"/>
  <c r="AK9" i="5"/>
  <c r="AW9" i="5"/>
  <c r="BI9" i="5"/>
  <c r="BU9" i="5"/>
  <c r="CG9" i="5"/>
  <c r="CS9" i="5"/>
  <c r="AO9" i="5"/>
  <c r="N9" i="5"/>
  <c r="Z9" i="5"/>
  <c r="AL9" i="5"/>
  <c r="AX9" i="5"/>
  <c r="BJ9" i="5"/>
  <c r="BV9" i="5"/>
  <c r="CH9" i="5"/>
  <c r="CT9" i="5"/>
  <c r="O9" i="5"/>
  <c r="AA9" i="5"/>
  <c r="AM9" i="5"/>
  <c r="AY9" i="5"/>
  <c r="BK9" i="5"/>
  <c r="BW9" i="5"/>
  <c r="CI9" i="5"/>
  <c r="CU9" i="5"/>
  <c r="BM9" i="5"/>
  <c r="P9" i="5"/>
  <c r="AB9" i="5"/>
  <c r="AN9" i="5"/>
  <c r="AZ9" i="5"/>
  <c r="BL9" i="5"/>
  <c r="BX9" i="5"/>
  <c r="CJ9" i="5"/>
  <c r="CV9" i="5"/>
  <c r="Q9" i="4"/>
  <c r="AC9" i="4"/>
  <c r="AO9" i="4"/>
  <c r="BA9" i="4"/>
  <c r="BM9" i="4"/>
  <c r="BY9" i="4"/>
  <c r="CK9" i="4"/>
  <c r="R9" i="4"/>
  <c r="AD9" i="4"/>
  <c r="AP9" i="4"/>
  <c r="BB9" i="4"/>
  <c r="BN9" i="4"/>
  <c r="BZ9" i="4"/>
  <c r="CL9" i="4"/>
  <c r="S9" i="4"/>
  <c r="AE9" i="4"/>
  <c r="AQ9" i="4"/>
  <c r="BC9" i="4"/>
  <c r="BO9" i="4"/>
  <c r="CA9" i="4"/>
  <c r="CM9" i="4"/>
  <c r="I9" i="4"/>
  <c r="U9" i="4"/>
  <c r="AG9" i="4"/>
  <c r="AS9" i="4"/>
  <c r="BE9" i="4"/>
  <c r="J9" i="4"/>
  <c r="V9" i="4"/>
  <c r="AH9" i="4"/>
  <c r="AT9" i="4"/>
  <c r="BF9" i="4"/>
  <c r="BR9" i="4"/>
  <c r="CD9" i="4"/>
  <c r="K9" i="4"/>
  <c r="W9" i="4"/>
  <c r="AI9" i="4"/>
  <c r="AU9" i="4"/>
  <c r="BG9" i="4"/>
  <c r="BS9" i="4"/>
  <c r="CE9" i="4"/>
  <c r="CQ9" i="4"/>
  <c r="M9" i="4"/>
  <c r="Y9" i="4"/>
  <c r="AK9" i="4"/>
  <c r="AW9" i="4"/>
  <c r="BI9" i="4"/>
  <c r="BU9" i="4"/>
  <c r="CG9" i="4"/>
  <c r="O9" i="4"/>
  <c r="AA9" i="4"/>
  <c r="AM9" i="4"/>
  <c r="AY9" i="4"/>
  <c r="BK9" i="4"/>
  <c r="BW9" i="4"/>
  <c r="CI9" i="4"/>
  <c r="CU9" i="4"/>
  <c r="F9" i="4"/>
  <c r="G9" i="4"/>
  <c r="E9" i="4"/>
  <c r="BD9" i="4"/>
  <c r="CP9" i="4"/>
  <c r="CS9" i="4"/>
</calcChain>
</file>

<file path=xl/sharedStrings.xml><?xml version="1.0" encoding="utf-8"?>
<sst xmlns="http://schemas.openxmlformats.org/spreadsheetml/2006/main" count="60" uniqueCount="10">
  <si>
    <t>esiids</t>
  </si>
  <si>
    <t>price</t>
  </si>
  <si>
    <t>tradedate</t>
  </si>
  <si>
    <t>base</t>
  </si>
  <si>
    <t>actual</t>
  </si>
  <si>
    <t>reduce</t>
  </si>
  <si>
    <t>peak net load reduction hourly</t>
  </si>
  <si>
    <t>peak net load hourly - base</t>
  </si>
  <si>
    <t>ratio</t>
  </si>
  <si>
    <t>peak net load hourly -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</si>
</sst>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15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center"/>
    </xf>
    <xf numFmtId="43" fontId="0" fillId="0" borderId="0" xfId="0" applyNumberFormat="1"/>
    <xf numFmtId="0" fontId="0" fillId="0" borderId="0" xfId="0" applyFill="1"/>
    <xf numFmtId="1" fontId="0" fillId="0" borderId="0" xfId="0" applyNumberFormat="1"/>
    <xf numFmtId="0" fontId="0" fillId="0" borderId="0" xfId="0" applyAlignment="1">
      <alignment horizontal="center" vertical="center" wrapText="1"/>
    </xf>
    <xf numFmtId="43" fontId="0" fillId="0" borderId="0" xfId="1" applyFont="1"/>
    <xf numFmtId="10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baseline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'20jun2023 -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'20jun2023 - rep'!$E$7:$CV$7</c:f>
              <c:numCache>
                <c:formatCode>_(* #,##0.00_);_(* \(#,##0.00\);_(* "-"??_);_(@_)</c:formatCode>
                <c:ptCount val="96"/>
                <c:pt idx="0">
                  <c:v>338.00327474400001</c:v>
                </c:pt>
                <c:pt idx="1">
                  <c:v>328.268508548</c:v>
                </c:pt>
                <c:pt idx="2">
                  <c:v>319.750254536</c:v>
                </c:pt>
                <c:pt idx="3">
                  <c:v>311.16774998800003</c:v>
                </c:pt>
                <c:pt idx="4">
                  <c:v>303.42764082799999</c:v>
                </c:pt>
                <c:pt idx="5">
                  <c:v>297.441683012</c:v>
                </c:pt>
                <c:pt idx="6">
                  <c:v>291.19056021599999</c:v>
                </c:pt>
                <c:pt idx="7">
                  <c:v>285.17238007999998</c:v>
                </c:pt>
                <c:pt idx="8">
                  <c:v>279.74241450800002</c:v>
                </c:pt>
                <c:pt idx="9">
                  <c:v>274.2151369</c:v>
                </c:pt>
                <c:pt idx="10">
                  <c:v>269.96979836399998</c:v>
                </c:pt>
                <c:pt idx="11">
                  <c:v>265.62229133600005</c:v>
                </c:pt>
                <c:pt idx="12">
                  <c:v>262.54938446</c:v>
                </c:pt>
                <c:pt idx="13">
                  <c:v>258.65431150400002</c:v>
                </c:pt>
                <c:pt idx="14">
                  <c:v>255.083126572</c:v>
                </c:pt>
                <c:pt idx="15">
                  <c:v>251.00640510400001</c:v>
                </c:pt>
                <c:pt idx="16">
                  <c:v>249.611709832</c:v>
                </c:pt>
                <c:pt idx="17">
                  <c:v>246.599021136</c:v>
                </c:pt>
                <c:pt idx="18">
                  <c:v>242.71453650399999</c:v>
                </c:pt>
                <c:pt idx="19">
                  <c:v>240.46613897199998</c:v>
                </c:pt>
                <c:pt idx="20">
                  <c:v>240.893138072</c:v>
                </c:pt>
                <c:pt idx="21">
                  <c:v>238.73431680800002</c:v>
                </c:pt>
                <c:pt idx="22">
                  <c:v>235.649548372</c:v>
                </c:pt>
                <c:pt idx="23">
                  <c:v>233.94565377999999</c:v>
                </c:pt>
                <c:pt idx="24">
                  <c:v>230.014474772</c:v>
                </c:pt>
                <c:pt idx="25">
                  <c:v>228.59917688399997</c:v>
                </c:pt>
                <c:pt idx="26">
                  <c:v>227.22746134400001</c:v>
                </c:pt>
                <c:pt idx="27">
                  <c:v>225.6229185</c:v>
                </c:pt>
                <c:pt idx="28">
                  <c:v>223.27493681999999</c:v>
                </c:pt>
                <c:pt idx="29">
                  <c:v>223.651063964</c:v>
                </c:pt>
                <c:pt idx="30">
                  <c:v>224.1254543</c:v>
                </c:pt>
                <c:pt idx="31">
                  <c:v>225.14614765200002</c:v>
                </c:pt>
                <c:pt idx="32">
                  <c:v>226.779630752</c:v>
                </c:pt>
                <c:pt idx="33">
                  <c:v>230.33087239599999</c:v>
                </c:pt>
                <c:pt idx="34">
                  <c:v>232.984949516</c:v>
                </c:pt>
                <c:pt idx="35">
                  <c:v>237.82824585999998</c:v>
                </c:pt>
                <c:pt idx="36">
                  <c:v>242.96036694400001</c:v>
                </c:pt>
                <c:pt idx="37">
                  <c:v>250.77094941999999</c:v>
                </c:pt>
                <c:pt idx="38">
                  <c:v>257.360586388</c:v>
                </c:pt>
                <c:pt idx="39">
                  <c:v>265.47042032799999</c:v>
                </c:pt>
                <c:pt idx="40">
                  <c:v>274.29496295600001</c:v>
                </c:pt>
                <c:pt idx="41">
                  <c:v>285.00468579599999</c:v>
                </c:pt>
                <c:pt idx="42">
                  <c:v>295.686813648</c:v>
                </c:pt>
                <c:pt idx="43">
                  <c:v>307.89939286000003</c:v>
                </c:pt>
                <c:pt idx="44">
                  <c:v>319.79253760799998</c:v>
                </c:pt>
                <c:pt idx="45">
                  <c:v>332.61643780399999</c:v>
                </c:pt>
                <c:pt idx="46">
                  <c:v>343.524772552</c:v>
                </c:pt>
                <c:pt idx="47">
                  <c:v>354.98555472800001</c:v>
                </c:pt>
                <c:pt idx="48">
                  <c:v>368.25990802799998</c:v>
                </c:pt>
                <c:pt idx="49">
                  <c:v>380.17596699199999</c:v>
                </c:pt>
                <c:pt idx="50">
                  <c:v>392.010076196</c:v>
                </c:pt>
                <c:pt idx="51">
                  <c:v>403.76478091999996</c:v>
                </c:pt>
                <c:pt idx="52">
                  <c:v>413.73522652000003</c:v>
                </c:pt>
                <c:pt idx="53">
                  <c:v>423.86961219999995</c:v>
                </c:pt>
                <c:pt idx="54">
                  <c:v>432.86874963999998</c:v>
                </c:pt>
                <c:pt idx="55">
                  <c:v>442.50205103999997</c:v>
                </c:pt>
                <c:pt idx="56">
                  <c:v>450.79212588000001</c:v>
                </c:pt>
                <c:pt idx="57">
                  <c:v>458.95011655999997</c:v>
                </c:pt>
                <c:pt idx="58">
                  <c:v>466.53052179999997</c:v>
                </c:pt>
                <c:pt idx="59">
                  <c:v>473.30223424000002</c:v>
                </c:pt>
                <c:pt idx="60">
                  <c:v>479.6470688</c:v>
                </c:pt>
                <c:pt idx="61">
                  <c:v>485.70893803999996</c:v>
                </c:pt>
                <c:pt idx="62">
                  <c:v>491.18284488</c:v>
                </c:pt>
                <c:pt idx="63">
                  <c:v>496.21806255999996</c:v>
                </c:pt>
                <c:pt idx="64">
                  <c:v>500.51822535999997</c:v>
                </c:pt>
                <c:pt idx="65">
                  <c:v>505.97410484</c:v>
                </c:pt>
                <c:pt idx="66">
                  <c:v>509.72876776000004</c:v>
                </c:pt>
                <c:pt idx="67">
                  <c:v>512.90728151999997</c:v>
                </c:pt>
                <c:pt idx="68">
                  <c:v>516.49573067999995</c:v>
                </c:pt>
                <c:pt idx="69">
                  <c:v>520.09889752000004</c:v>
                </c:pt>
                <c:pt idx="70">
                  <c:v>522.31028056000002</c:v>
                </c:pt>
                <c:pt idx="71">
                  <c:v>523.17355180000004</c:v>
                </c:pt>
                <c:pt idx="72">
                  <c:v>522.72136780000005</c:v>
                </c:pt>
                <c:pt idx="73">
                  <c:v>521.38574228000004</c:v>
                </c:pt>
                <c:pt idx="74">
                  <c:v>519.00401332000001</c:v>
                </c:pt>
                <c:pt idx="75">
                  <c:v>515.45929951999995</c:v>
                </c:pt>
                <c:pt idx="76">
                  <c:v>510.411271</c:v>
                </c:pt>
                <c:pt idx="77">
                  <c:v>504.04090408000002</c:v>
                </c:pt>
                <c:pt idx="78">
                  <c:v>496.72712472000001</c:v>
                </c:pt>
                <c:pt idx="79">
                  <c:v>489.05284379999995</c:v>
                </c:pt>
                <c:pt idx="80">
                  <c:v>481.14768656000001</c:v>
                </c:pt>
                <c:pt idx="81">
                  <c:v>474.39692603999998</c:v>
                </c:pt>
                <c:pt idx="82">
                  <c:v>468.11241572</c:v>
                </c:pt>
                <c:pt idx="83">
                  <c:v>461.81999456</c:v>
                </c:pt>
                <c:pt idx="84">
                  <c:v>455.9464716</c:v>
                </c:pt>
                <c:pt idx="85">
                  <c:v>449.58150608</c:v>
                </c:pt>
                <c:pt idx="86">
                  <c:v>441.44497355999999</c:v>
                </c:pt>
                <c:pt idx="87">
                  <c:v>431.97485288000001</c:v>
                </c:pt>
                <c:pt idx="88">
                  <c:v>422.78691512</c:v>
                </c:pt>
                <c:pt idx="89">
                  <c:v>413.05327448000003</c:v>
                </c:pt>
                <c:pt idx="90">
                  <c:v>402.97096191999998</c:v>
                </c:pt>
                <c:pt idx="91">
                  <c:v>391.77925426000002</c:v>
                </c:pt>
                <c:pt idx="92">
                  <c:v>380.71490136400001</c:v>
                </c:pt>
                <c:pt idx="93">
                  <c:v>369.97340524400005</c:v>
                </c:pt>
                <c:pt idx="94">
                  <c:v>359.59347768000003</c:v>
                </c:pt>
                <c:pt idx="95">
                  <c:v>349.30159512399996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F-4084-9D9B-C1BFC4212283}"/>
            </c:ext>
          </c:extLst>
        </c:ser>
        <c:ser>
          <c:idx val="1"/>
          <c:order val="1"/>
          <c:tx>
            <c:v>actual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'20jun2023 -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'20jun2023 - rep'!$E$8:$CV$8</c:f>
              <c:numCache>
                <c:formatCode>_(* #,##0.00_);_(* \(#,##0.00\);_(* "-"??_);_(@_)</c:formatCode>
                <c:ptCount val="96"/>
                <c:pt idx="0">
                  <c:v>369.85670400000004</c:v>
                </c:pt>
                <c:pt idx="1">
                  <c:v>359.80255999999997</c:v>
                </c:pt>
                <c:pt idx="2">
                  <c:v>347.75684799999999</c:v>
                </c:pt>
                <c:pt idx="3">
                  <c:v>338.181104</c:v>
                </c:pt>
                <c:pt idx="4">
                  <c:v>330.12806399999999</c:v>
                </c:pt>
                <c:pt idx="5">
                  <c:v>322.28287999999998</c:v>
                </c:pt>
                <c:pt idx="6">
                  <c:v>315.40390399999995</c:v>
                </c:pt>
                <c:pt idx="7">
                  <c:v>308.58199999999999</c:v>
                </c:pt>
                <c:pt idx="8">
                  <c:v>302.10521600000004</c:v>
                </c:pt>
                <c:pt idx="9">
                  <c:v>284.17959999999999</c:v>
                </c:pt>
                <c:pt idx="10">
                  <c:v>282.28579200000001</c:v>
                </c:pt>
                <c:pt idx="11">
                  <c:v>273.32425599999999</c:v>
                </c:pt>
                <c:pt idx="12">
                  <c:v>283.00900799999999</c:v>
                </c:pt>
                <c:pt idx="13">
                  <c:v>272.47048000000001</c:v>
                </c:pt>
                <c:pt idx="14">
                  <c:v>270.86513600000001</c:v>
                </c:pt>
                <c:pt idx="15">
                  <c:v>257.16444799999999</c:v>
                </c:pt>
                <c:pt idx="16">
                  <c:v>271.20955200000003</c:v>
                </c:pt>
                <c:pt idx="17">
                  <c:v>266.88012800000001</c:v>
                </c:pt>
                <c:pt idx="18">
                  <c:v>247.040944</c:v>
                </c:pt>
                <c:pt idx="19">
                  <c:v>245.11088000000001</c:v>
                </c:pt>
                <c:pt idx="20">
                  <c:v>274.26555200000001</c:v>
                </c:pt>
                <c:pt idx="21">
                  <c:v>268.458416</c:v>
                </c:pt>
                <c:pt idx="22">
                  <c:v>252.19824</c:v>
                </c:pt>
                <c:pt idx="23">
                  <c:v>246.67630400000002</c:v>
                </c:pt>
                <c:pt idx="24">
                  <c:v>231.771728</c:v>
                </c:pt>
                <c:pt idx="25">
                  <c:v>232.05747200000002</c:v>
                </c:pt>
                <c:pt idx="26">
                  <c:v>230.19968</c:v>
                </c:pt>
                <c:pt idx="27">
                  <c:v>226.27398399999998</c:v>
                </c:pt>
                <c:pt idx="28">
                  <c:v>221.20964799999999</c:v>
                </c:pt>
                <c:pt idx="29">
                  <c:v>223.24740800000001</c:v>
                </c:pt>
                <c:pt idx="30">
                  <c:v>221.16676800000002</c:v>
                </c:pt>
                <c:pt idx="31">
                  <c:v>222.518112</c:v>
                </c:pt>
                <c:pt idx="32">
                  <c:v>217.92167999999998</c:v>
                </c:pt>
                <c:pt idx="33">
                  <c:v>219.93755199999998</c:v>
                </c:pt>
                <c:pt idx="34">
                  <c:v>220.81324799999999</c:v>
                </c:pt>
                <c:pt idx="35">
                  <c:v>224.53688</c:v>
                </c:pt>
                <c:pt idx="36">
                  <c:v>227.258816</c:v>
                </c:pt>
                <c:pt idx="37">
                  <c:v>233.99443199999999</c:v>
                </c:pt>
                <c:pt idx="38">
                  <c:v>240.42140799999999</c:v>
                </c:pt>
                <c:pt idx="39">
                  <c:v>247.81260800000001</c:v>
                </c:pt>
                <c:pt idx="40">
                  <c:v>254.19783999999999</c:v>
                </c:pt>
                <c:pt idx="41">
                  <c:v>264.81649599999997</c:v>
                </c:pt>
                <c:pt idx="42">
                  <c:v>276.40456</c:v>
                </c:pt>
                <c:pt idx="43">
                  <c:v>287.962064</c:v>
                </c:pt>
                <c:pt idx="44">
                  <c:v>298.86625600000002</c:v>
                </c:pt>
                <c:pt idx="45">
                  <c:v>312.64860800000002</c:v>
                </c:pt>
                <c:pt idx="46">
                  <c:v>323.66452800000002</c:v>
                </c:pt>
                <c:pt idx="47">
                  <c:v>335.39519999999999</c:v>
                </c:pt>
                <c:pt idx="48">
                  <c:v>346.97271999999998</c:v>
                </c:pt>
                <c:pt idx="49">
                  <c:v>361.05699200000004</c:v>
                </c:pt>
                <c:pt idx="50">
                  <c:v>373.46952000000005</c:v>
                </c:pt>
                <c:pt idx="51">
                  <c:v>385.31566399999997</c:v>
                </c:pt>
                <c:pt idx="52">
                  <c:v>396.078352</c:v>
                </c:pt>
                <c:pt idx="53">
                  <c:v>405.782624</c:v>
                </c:pt>
                <c:pt idx="54">
                  <c:v>416.28886399999999</c:v>
                </c:pt>
                <c:pt idx="55">
                  <c:v>427.21054399999997</c:v>
                </c:pt>
                <c:pt idx="56">
                  <c:v>436.34617599999996</c:v>
                </c:pt>
                <c:pt idx="57">
                  <c:v>445.94982400000004</c:v>
                </c:pt>
                <c:pt idx="58">
                  <c:v>452.72430400000002</c:v>
                </c:pt>
                <c:pt idx="59">
                  <c:v>461.062592</c:v>
                </c:pt>
                <c:pt idx="60">
                  <c:v>468.35868800000003</c:v>
                </c:pt>
                <c:pt idx="61">
                  <c:v>478.673024</c:v>
                </c:pt>
                <c:pt idx="62">
                  <c:v>480.9624</c:v>
                </c:pt>
                <c:pt idx="63">
                  <c:v>444.95302399999997</c:v>
                </c:pt>
                <c:pt idx="64">
                  <c:v>347.64656000000002</c:v>
                </c:pt>
                <c:pt idx="65">
                  <c:v>370.517808</c:v>
                </c:pt>
                <c:pt idx="66">
                  <c:v>395.85780800000003</c:v>
                </c:pt>
                <c:pt idx="67">
                  <c:v>416.53785600000003</c:v>
                </c:pt>
                <c:pt idx="68">
                  <c:v>436.010288</c:v>
                </c:pt>
                <c:pt idx="69">
                  <c:v>452.41651200000001</c:v>
                </c:pt>
                <c:pt idx="70">
                  <c:v>465.31711999999999</c:v>
                </c:pt>
                <c:pt idx="71">
                  <c:v>467.40766400000001</c:v>
                </c:pt>
                <c:pt idx="72">
                  <c:v>492.20579200000003</c:v>
                </c:pt>
                <c:pt idx="73">
                  <c:v>485.99489599999998</c:v>
                </c:pt>
                <c:pt idx="74">
                  <c:v>480.42076800000001</c:v>
                </c:pt>
                <c:pt idx="75">
                  <c:v>485.51571200000001</c:v>
                </c:pt>
                <c:pt idx="76">
                  <c:v>488.56747200000001</c:v>
                </c:pt>
                <c:pt idx="77">
                  <c:v>486.03739200000001</c:v>
                </c:pt>
                <c:pt idx="78">
                  <c:v>481.54156800000004</c:v>
                </c:pt>
                <c:pt idx="79">
                  <c:v>475.77363199999996</c:v>
                </c:pt>
                <c:pt idx="80">
                  <c:v>512.79419199999995</c:v>
                </c:pt>
                <c:pt idx="81">
                  <c:v>511.06184000000002</c:v>
                </c:pt>
                <c:pt idx="82">
                  <c:v>497.71705599999996</c:v>
                </c:pt>
                <c:pt idx="83">
                  <c:v>499.20660800000002</c:v>
                </c:pt>
                <c:pt idx="84">
                  <c:v>496.48411200000004</c:v>
                </c:pt>
                <c:pt idx="85">
                  <c:v>495.971408</c:v>
                </c:pt>
                <c:pt idx="86">
                  <c:v>489.256416</c:v>
                </c:pt>
                <c:pt idx="87">
                  <c:v>480.48508799999996</c:v>
                </c:pt>
                <c:pt idx="88">
                  <c:v>471.41480000000001</c:v>
                </c:pt>
                <c:pt idx="89">
                  <c:v>477.70774399999999</c:v>
                </c:pt>
                <c:pt idx="90">
                  <c:v>469.15343999999999</c:v>
                </c:pt>
                <c:pt idx="91">
                  <c:v>452.504368</c:v>
                </c:pt>
                <c:pt idx="92">
                  <c:v>437.379392</c:v>
                </c:pt>
                <c:pt idx="93">
                  <c:v>423.94057600000002</c:v>
                </c:pt>
                <c:pt idx="94">
                  <c:v>410.21353600000003</c:v>
                </c:pt>
                <c:pt idx="95">
                  <c:v>398.04771199999999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F-4084-9D9B-C1BFC4212283}"/>
            </c:ext>
          </c:extLst>
        </c:ser>
        <c:ser>
          <c:idx val="2"/>
          <c:order val="2"/>
          <c:tx>
            <c:v>reduce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'20jun2023 -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'20jun2023 - rep'!$E$9:$CV$9</c:f>
              <c:numCache>
                <c:formatCode>_(* #,##0.00_);_(* \(#,##0.00\);_(* "-"??_);_(@_)</c:formatCode>
                <c:ptCount val="96"/>
                <c:pt idx="0">
                  <c:v>-31.853429256000027</c:v>
                </c:pt>
                <c:pt idx="1">
                  <c:v>-31.534051451999972</c:v>
                </c:pt>
                <c:pt idx="2">
                  <c:v>-28.006593463999991</c:v>
                </c:pt>
                <c:pt idx="3">
                  <c:v>-27.013354011999979</c:v>
                </c:pt>
                <c:pt idx="4">
                  <c:v>-26.700423172000001</c:v>
                </c:pt>
                <c:pt idx="5">
                  <c:v>-24.841196987999979</c:v>
                </c:pt>
                <c:pt idx="6">
                  <c:v>-24.21334378399996</c:v>
                </c:pt>
                <c:pt idx="7">
                  <c:v>-23.409619920000011</c:v>
                </c:pt>
                <c:pt idx="8">
                  <c:v>-22.362801492000017</c:v>
                </c:pt>
                <c:pt idx="9">
                  <c:v>-9.964463099999989</c:v>
                </c:pt>
                <c:pt idx="10">
                  <c:v>-12.31599363600003</c:v>
                </c:pt>
                <c:pt idx="11">
                  <c:v>-7.7019646639999451</c:v>
                </c:pt>
                <c:pt idx="12">
                  <c:v>-20.459623539999996</c:v>
                </c:pt>
                <c:pt idx="13">
                  <c:v>-13.816168495999989</c:v>
                </c:pt>
                <c:pt idx="14">
                  <c:v>-15.782009428000009</c:v>
                </c:pt>
                <c:pt idx="15">
                  <c:v>-6.1580428959999836</c:v>
                </c:pt>
                <c:pt idx="16">
                  <c:v>-21.597842168000028</c:v>
                </c:pt>
                <c:pt idx="17">
                  <c:v>-20.281106864000009</c:v>
                </c:pt>
                <c:pt idx="18">
                  <c:v>-4.3264074960000016</c:v>
                </c:pt>
                <c:pt idx="19">
                  <c:v>-4.644741028000027</c:v>
                </c:pt>
                <c:pt idx="20">
                  <c:v>-33.372413928000014</c:v>
                </c:pt>
                <c:pt idx="21">
                  <c:v>-29.724099191999983</c:v>
                </c:pt>
                <c:pt idx="22">
                  <c:v>-16.548691628</c:v>
                </c:pt>
                <c:pt idx="23">
                  <c:v>-12.73065022000003</c:v>
                </c:pt>
                <c:pt idx="24">
                  <c:v>-1.7572532279999962</c:v>
                </c:pt>
                <c:pt idx="25">
                  <c:v>-3.4582951160000448</c:v>
                </c:pt>
                <c:pt idx="26">
                  <c:v>-2.9722186559999955</c:v>
                </c:pt>
                <c:pt idx="27">
                  <c:v>-0.6510654999999872</c:v>
                </c:pt>
                <c:pt idx="28">
                  <c:v>2.0652888200000064</c:v>
                </c:pt>
                <c:pt idx="29">
                  <c:v>0.40365596399999504</c:v>
                </c:pt>
                <c:pt idx="30">
                  <c:v>2.9586862999999823</c:v>
                </c:pt>
                <c:pt idx="31">
                  <c:v>2.6280356520000225</c:v>
                </c:pt>
                <c:pt idx="32">
                  <c:v>8.857950752000022</c:v>
                </c:pt>
                <c:pt idx="33">
                  <c:v>10.393320396000007</c:v>
                </c:pt>
                <c:pt idx="34">
                  <c:v>12.171701516000013</c:v>
                </c:pt>
                <c:pt idx="35">
                  <c:v>13.291365859999985</c:v>
                </c:pt>
                <c:pt idx="36">
                  <c:v>15.701550944000019</c:v>
                </c:pt>
                <c:pt idx="37">
                  <c:v>16.776517420000005</c:v>
                </c:pt>
                <c:pt idx="38">
                  <c:v>16.939178388000016</c:v>
                </c:pt>
                <c:pt idx="39">
                  <c:v>17.657812327999977</c:v>
                </c:pt>
                <c:pt idx="40">
                  <c:v>20.097122956000021</c:v>
                </c:pt>
                <c:pt idx="41">
                  <c:v>20.188189796000017</c:v>
                </c:pt>
                <c:pt idx="42">
                  <c:v>19.282253647999994</c:v>
                </c:pt>
                <c:pt idx="43">
                  <c:v>19.937328860000036</c:v>
                </c:pt>
                <c:pt idx="44">
                  <c:v>20.926281607999954</c:v>
                </c:pt>
                <c:pt idx="45">
                  <c:v>19.967829803999962</c:v>
                </c:pt>
                <c:pt idx="46">
                  <c:v>19.860244551999983</c:v>
                </c:pt>
                <c:pt idx="47">
                  <c:v>19.590354728000023</c:v>
                </c:pt>
                <c:pt idx="48">
                  <c:v>21.287188028000003</c:v>
                </c:pt>
                <c:pt idx="49">
                  <c:v>19.118974991999949</c:v>
                </c:pt>
                <c:pt idx="50">
                  <c:v>18.540556195999955</c:v>
                </c:pt>
                <c:pt idx="51">
                  <c:v>18.449116919999994</c:v>
                </c:pt>
                <c:pt idx="52">
                  <c:v>17.656874520000031</c:v>
                </c:pt>
                <c:pt idx="53">
                  <c:v>18.086988199999951</c:v>
                </c:pt>
                <c:pt idx="54">
                  <c:v>16.579885639999986</c:v>
                </c:pt>
                <c:pt idx="55">
                  <c:v>15.291507039999999</c:v>
                </c:pt>
                <c:pt idx="56">
                  <c:v>14.445949880000057</c:v>
                </c:pt>
                <c:pt idx="57">
                  <c:v>13.000292559999934</c:v>
                </c:pt>
                <c:pt idx="58">
                  <c:v>13.806217799999956</c:v>
                </c:pt>
                <c:pt idx="59">
                  <c:v>12.239642240000023</c:v>
                </c:pt>
                <c:pt idx="60">
                  <c:v>11.28838079999997</c:v>
                </c:pt>
                <c:pt idx="61">
                  <c:v>7.035914039999966</c:v>
                </c:pt>
                <c:pt idx="62">
                  <c:v>10.220444880000002</c:v>
                </c:pt>
                <c:pt idx="63">
                  <c:v>51.265038559999994</c:v>
                </c:pt>
                <c:pt idx="64">
                  <c:v>152.87166535999995</c:v>
                </c:pt>
                <c:pt idx="65">
                  <c:v>135.45629683999999</c:v>
                </c:pt>
                <c:pt idx="66">
                  <c:v>113.87095976000001</c:v>
                </c:pt>
                <c:pt idx="67">
                  <c:v>96.369425519999936</c:v>
                </c:pt>
                <c:pt idx="68">
                  <c:v>80.485442679999949</c:v>
                </c:pt>
                <c:pt idx="69">
                  <c:v>67.682385520000025</c:v>
                </c:pt>
                <c:pt idx="70">
                  <c:v>56.993160560000035</c:v>
                </c:pt>
                <c:pt idx="71">
                  <c:v>55.76588780000003</c:v>
                </c:pt>
                <c:pt idx="72">
                  <c:v>30.515575800000022</c:v>
                </c:pt>
                <c:pt idx="73">
                  <c:v>35.390846280000062</c:v>
                </c:pt>
                <c:pt idx="74">
                  <c:v>38.583245320000003</c:v>
                </c:pt>
                <c:pt idx="75">
                  <c:v>29.943587519999937</c:v>
                </c:pt>
                <c:pt idx="76">
                  <c:v>21.84379899999999</c:v>
                </c:pt>
                <c:pt idx="77">
                  <c:v>18.003512080000007</c:v>
                </c:pt>
                <c:pt idx="78">
                  <c:v>15.185556719999965</c:v>
                </c:pt>
                <c:pt idx="79">
                  <c:v>13.279211799999985</c:v>
                </c:pt>
                <c:pt idx="80">
                  <c:v>-31.646505439999942</c:v>
                </c:pt>
                <c:pt idx="81">
                  <c:v>-36.664913960000035</c:v>
                </c:pt>
                <c:pt idx="82">
                  <c:v>-29.604640279999956</c:v>
                </c:pt>
                <c:pt idx="83">
                  <c:v>-37.386613440000019</c:v>
                </c:pt>
                <c:pt idx="84">
                  <c:v>-40.537640400000043</c:v>
                </c:pt>
                <c:pt idx="85">
                  <c:v>-46.38990192</c:v>
                </c:pt>
                <c:pt idx="86">
                  <c:v>-47.811442440000008</c:v>
                </c:pt>
                <c:pt idx="87">
                  <c:v>-48.510235119999948</c:v>
                </c:pt>
                <c:pt idx="88">
                  <c:v>-48.627884880000011</c:v>
                </c:pt>
                <c:pt idx="89">
                  <c:v>-64.654469519999964</c:v>
                </c:pt>
                <c:pt idx="90">
                  <c:v>-66.18247808000001</c:v>
                </c:pt>
                <c:pt idx="91">
                  <c:v>-60.725113739999983</c:v>
                </c:pt>
                <c:pt idx="92">
                  <c:v>-56.664490635999982</c:v>
                </c:pt>
                <c:pt idx="93">
                  <c:v>-53.967170755999973</c:v>
                </c:pt>
                <c:pt idx="94">
                  <c:v>-50.620058319999998</c:v>
                </c:pt>
                <c:pt idx="95">
                  <c:v>-48.746116876000031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F-4084-9D9B-C1BFC4212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64896"/>
        <c:axId val="693074496"/>
      </c:scatterChart>
      <c:scatterChart>
        <c:scatterStyle val="lineMarker"/>
        <c:varyColors val="0"/>
        <c:ser>
          <c:idx val="3"/>
          <c:order val="3"/>
          <c:tx>
            <c:v>price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'20jun2023 -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'20jun2023 - rep'!$E$10:$CV$10</c:f>
              <c:numCache>
                <c:formatCode>_(* #,##0.00_);_(* \(#,##0.00\);_(* "-"??_);_(@_)</c:formatCode>
                <c:ptCount val="96"/>
                <c:pt idx="0">
                  <c:v>21.128297939999999</c:v>
                </c:pt>
                <c:pt idx="1">
                  <c:v>21.700775482000001</c:v>
                </c:pt>
                <c:pt idx="2">
                  <c:v>21.44</c:v>
                </c:pt>
                <c:pt idx="3">
                  <c:v>20.43</c:v>
                </c:pt>
                <c:pt idx="4">
                  <c:v>19.8</c:v>
                </c:pt>
                <c:pt idx="5">
                  <c:v>20.09</c:v>
                </c:pt>
                <c:pt idx="6">
                  <c:v>20.100000000000001</c:v>
                </c:pt>
                <c:pt idx="7">
                  <c:v>19.63</c:v>
                </c:pt>
                <c:pt idx="8">
                  <c:v>19.489999999999998</c:v>
                </c:pt>
                <c:pt idx="9">
                  <c:v>18.91</c:v>
                </c:pt>
                <c:pt idx="10">
                  <c:v>18.45</c:v>
                </c:pt>
                <c:pt idx="11">
                  <c:v>17.88</c:v>
                </c:pt>
                <c:pt idx="12">
                  <c:v>17.989999999999998</c:v>
                </c:pt>
                <c:pt idx="13">
                  <c:v>17.600000000000001</c:v>
                </c:pt>
                <c:pt idx="14">
                  <c:v>17.170000000000002</c:v>
                </c:pt>
                <c:pt idx="15">
                  <c:v>16.95</c:v>
                </c:pt>
                <c:pt idx="16">
                  <c:v>17.21</c:v>
                </c:pt>
                <c:pt idx="17">
                  <c:v>17.05</c:v>
                </c:pt>
                <c:pt idx="18">
                  <c:v>17.02</c:v>
                </c:pt>
                <c:pt idx="19">
                  <c:v>17.21</c:v>
                </c:pt>
                <c:pt idx="20">
                  <c:v>17.89</c:v>
                </c:pt>
                <c:pt idx="21">
                  <c:v>18.55</c:v>
                </c:pt>
                <c:pt idx="22">
                  <c:v>19.11</c:v>
                </c:pt>
                <c:pt idx="23">
                  <c:v>19.72</c:v>
                </c:pt>
                <c:pt idx="24">
                  <c:v>20</c:v>
                </c:pt>
                <c:pt idx="25">
                  <c:v>20.04</c:v>
                </c:pt>
                <c:pt idx="26">
                  <c:v>19.72</c:v>
                </c:pt>
                <c:pt idx="27">
                  <c:v>19.739999999999998</c:v>
                </c:pt>
                <c:pt idx="28">
                  <c:v>20.190000000000001</c:v>
                </c:pt>
                <c:pt idx="29">
                  <c:v>20.23</c:v>
                </c:pt>
                <c:pt idx="30">
                  <c:v>20.14</c:v>
                </c:pt>
                <c:pt idx="31">
                  <c:v>20.11</c:v>
                </c:pt>
                <c:pt idx="32">
                  <c:v>20.61</c:v>
                </c:pt>
                <c:pt idx="33">
                  <c:v>21.35</c:v>
                </c:pt>
                <c:pt idx="34">
                  <c:v>20.78</c:v>
                </c:pt>
                <c:pt idx="35">
                  <c:v>20.84</c:v>
                </c:pt>
                <c:pt idx="36">
                  <c:v>21.49</c:v>
                </c:pt>
                <c:pt idx="37">
                  <c:v>21.354637336</c:v>
                </c:pt>
                <c:pt idx="38">
                  <c:v>22.128168427999999</c:v>
                </c:pt>
                <c:pt idx="39">
                  <c:v>21.603462844999999</c:v>
                </c:pt>
                <c:pt idx="40">
                  <c:v>22.39</c:v>
                </c:pt>
                <c:pt idx="41">
                  <c:v>22.39</c:v>
                </c:pt>
                <c:pt idx="42">
                  <c:v>22.425684221000001</c:v>
                </c:pt>
                <c:pt idx="43">
                  <c:v>22.687946862</c:v>
                </c:pt>
                <c:pt idx="44">
                  <c:v>22.131035140000002</c:v>
                </c:pt>
                <c:pt idx="45">
                  <c:v>22.196405104</c:v>
                </c:pt>
                <c:pt idx="46">
                  <c:v>23.797024093000001</c:v>
                </c:pt>
                <c:pt idx="47">
                  <c:v>24.469727328000001</c:v>
                </c:pt>
                <c:pt idx="48">
                  <c:v>35.533870108000002</c:v>
                </c:pt>
                <c:pt idx="49">
                  <c:v>28.553405073</c:v>
                </c:pt>
                <c:pt idx="50">
                  <c:v>43.64103514</c:v>
                </c:pt>
                <c:pt idx="51">
                  <c:v>41.067877344999999</c:v>
                </c:pt>
                <c:pt idx="52">
                  <c:v>63.791934419</c:v>
                </c:pt>
                <c:pt idx="53">
                  <c:v>80.498624892999999</c:v>
                </c:pt>
                <c:pt idx="54">
                  <c:v>82.377622449</c:v>
                </c:pt>
                <c:pt idx="55">
                  <c:v>90.470889756999995</c:v>
                </c:pt>
                <c:pt idx="56">
                  <c:v>369.24314986000002</c:v>
                </c:pt>
                <c:pt idx="57">
                  <c:v>84.864925563</c:v>
                </c:pt>
                <c:pt idx="58">
                  <c:v>284.35650350999998</c:v>
                </c:pt>
                <c:pt idx="59">
                  <c:v>862.51893533999998</c:v>
                </c:pt>
                <c:pt idx="60">
                  <c:v>360.01288639000001</c:v>
                </c:pt>
                <c:pt idx="61">
                  <c:v>1072.1895239</c:v>
                </c:pt>
                <c:pt idx="62">
                  <c:v>1980.9837993000001</c:v>
                </c:pt>
                <c:pt idx="63">
                  <c:v>3809.1268771</c:v>
                </c:pt>
                <c:pt idx="64">
                  <c:v>2307.0536011999998</c:v>
                </c:pt>
                <c:pt idx="65">
                  <c:v>4489.2210621000004</c:v>
                </c:pt>
                <c:pt idx="66">
                  <c:v>4833.7185471000003</c:v>
                </c:pt>
                <c:pt idx="67">
                  <c:v>4815.1306628000002</c:v>
                </c:pt>
                <c:pt idx="68">
                  <c:v>4577.3583011000001</c:v>
                </c:pt>
                <c:pt idx="69">
                  <c:v>4449.2378859</c:v>
                </c:pt>
                <c:pt idx="70">
                  <c:v>4345.8303275999997</c:v>
                </c:pt>
                <c:pt idx="71">
                  <c:v>3829.3063050999999</c:v>
                </c:pt>
                <c:pt idx="72">
                  <c:v>1167.1389864</c:v>
                </c:pt>
                <c:pt idx="73">
                  <c:v>3291.0355153</c:v>
                </c:pt>
                <c:pt idx="74">
                  <c:v>3976.3872421999999</c:v>
                </c:pt>
                <c:pt idx="75">
                  <c:v>4629.7732419000004</c:v>
                </c:pt>
                <c:pt idx="76">
                  <c:v>4863.9299613000003</c:v>
                </c:pt>
                <c:pt idx="77">
                  <c:v>4675.1743135999996</c:v>
                </c:pt>
                <c:pt idx="78">
                  <c:v>4761.7978899999998</c:v>
                </c:pt>
                <c:pt idx="79">
                  <c:v>4706.6185740999999</c:v>
                </c:pt>
                <c:pt idx="80">
                  <c:v>4678.1842989999996</c:v>
                </c:pt>
                <c:pt idx="81">
                  <c:v>4836.4112777</c:v>
                </c:pt>
                <c:pt idx="82">
                  <c:v>2808.5180300000002</c:v>
                </c:pt>
                <c:pt idx="83">
                  <c:v>495.08405771000002</c:v>
                </c:pt>
                <c:pt idx="84">
                  <c:v>84.022741644000007</c:v>
                </c:pt>
                <c:pt idx="85">
                  <c:v>76.381276068999995</c:v>
                </c:pt>
                <c:pt idx="86">
                  <c:v>73.989280386000004</c:v>
                </c:pt>
                <c:pt idx="87">
                  <c:v>49.231570644000001</c:v>
                </c:pt>
                <c:pt idx="88">
                  <c:v>28.683294607000001</c:v>
                </c:pt>
                <c:pt idx="89">
                  <c:v>31.114995714999999</c:v>
                </c:pt>
                <c:pt idx="90">
                  <c:v>26.313845983</c:v>
                </c:pt>
                <c:pt idx="91">
                  <c:v>24.257013300000001</c:v>
                </c:pt>
                <c:pt idx="92">
                  <c:v>24.212835286000001</c:v>
                </c:pt>
                <c:pt idx="93">
                  <c:v>25.727511666000002</c:v>
                </c:pt>
                <c:pt idx="94">
                  <c:v>25.343451099999999</c:v>
                </c:pt>
                <c:pt idx="95">
                  <c:v>24.082717518999999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F-4084-9D9B-C1BFC4212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537776"/>
        <c:axId val="1535528176"/>
      </c:scatterChart>
      <c:valAx>
        <c:axId val="693064896"/>
        <c:scaling>
          <c:orientation val="minMax"/>
          <c:max val="9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74496"/>
        <c:crosses val="autoZero"/>
        <c:crossBetween val="midCat"/>
      </c:valAx>
      <c:valAx>
        <c:axId val="6930744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64896"/>
        <c:crosses val="autoZero"/>
        <c:crossBetween val="midCat"/>
      </c:valAx>
      <c:valAx>
        <c:axId val="153552817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537776"/>
        <c:crosses val="max"/>
        <c:crossBetween val="midCat"/>
      </c:valAx>
      <c:valAx>
        <c:axId val="153553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5528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660380530725476E-2"/>
          <c:y val="5.4971705739692803E-2"/>
          <c:w val="0.88636422226581113"/>
          <c:h val="0.81544580169192671"/>
        </c:manualLayout>
      </c:layout>
      <c:scatterChart>
        <c:scatterStyle val="lineMarker"/>
        <c:varyColors val="0"/>
        <c:ser>
          <c:idx val="0"/>
          <c:order val="0"/>
          <c:tx>
            <c:v>baseline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'31jul2023 -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'31jul2023 - rep'!$E$7:$CV$7</c:f>
              <c:numCache>
                <c:formatCode>_(* #,##0.00_);_(* \(#,##0.00\);_(* "-"??_);_(@_)</c:formatCode>
                <c:ptCount val="96"/>
                <c:pt idx="0">
                  <c:v>348.10281935200004</c:v>
                </c:pt>
                <c:pt idx="1">
                  <c:v>337.43202692400001</c:v>
                </c:pt>
                <c:pt idx="2">
                  <c:v>327.33901552000003</c:v>
                </c:pt>
                <c:pt idx="3">
                  <c:v>318.04404139600001</c:v>
                </c:pt>
                <c:pt idx="4">
                  <c:v>308.78988449999997</c:v>
                </c:pt>
                <c:pt idx="5">
                  <c:v>299.82537169599999</c:v>
                </c:pt>
                <c:pt idx="6">
                  <c:v>292.02440204800001</c:v>
                </c:pt>
                <c:pt idx="7">
                  <c:v>284.59392381599997</c:v>
                </c:pt>
                <c:pt idx="8">
                  <c:v>277.07476029200001</c:v>
                </c:pt>
                <c:pt idx="9">
                  <c:v>270.392875172</c:v>
                </c:pt>
                <c:pt idx="10">
                  <c:v>264.37324899599997</c:v>
                </c:pt>
                <c:pt idx="11">
                  <c:v>257.66527710399998</c:v>
                </c:pt>
                <c:pt idx="12">
                  <c:v>252.70987172</c:v>
                </c:pt>
                <c:pt idx="13">
                  <c:v>246.95708303199999</c:v>
                </c:pt>
                <c:pt idx="14">
                  <c:v>242.491447924</c:v>
                </c:pt>
                <c:pt idx="15">
                  <c:v>238.12421015200002</c:v>
                </c:pt>
                <c:pt idx="16">
                  <c:v>233.61576067999999</c:v>
                </c:pt>
                <c:pt idx="17">
                  <c:v>229.94366840000001</c:v>
                </c:pt>
                <c:pt idx="18">
                  <c:v>226.13319031999998</c:v>
                </c:pt>
                <c:pt idx="19">
                  <c:v>223.25971465199999</c:v>
                </c:pt>
                <c:pt idx="20">
                  <c:v>220.216505356</c:v>
                </c:pt>
                <c:pt idx="21">
                  <c:v>217.03667531600001</c:v>
                </c:pt>
                <c:pt idx="22">
                  <c:v>215.26491210799998</c:v>
                </c:pt>
                <c:pt idx="23">
                  <c:v>212.95218032399998</c:v>
                </c:pt>
                <c:pt idx="24">
                  <c:v>209.575821472</c:v>
                </c:pt>
                <c:pt idx="25">
                  <c:v>208.13231572399999</c:v>
                </c:pt>
                <c:pt idx="26">
                  <c:v>206.67590075599998</c:v>
                </c:pt>
                <c:pt idx="27">
                  <c:v>205.209732132</c:v>
                </c:pt>
                <c:pt idx="28">
                  <c:v>202.66156773200001</c:v>
                </c:pt>
                <c:pt idx="29">
                  <c:v>203.25433514000002</c:v>
                </c:pt>
                <c:pt idx="30">
                  <c:v>203.757165168</c:v>
                </c:pt>
                <c:pt idx="31">
                  <c:v>206.37090350399998</c:v>
                </c:pt>
                <c:pt idx="32">
                  <c:v>210.645849344</c:v>
                </c:pt>
                <c:pt idx="33">
                  <c:v>216.95168613999999</c:v>
                </c:pt>
                <c:pt idx="34">
                  <c:v>223.46822791599999</c:v>
                </c:pt>
                <c:pt idx="35">
                  <c:v>232.410797772</c:v>
                </c:pt>
                <c:pt idx="36">
                  <c:v>242.54208321199999</c:v>
                </c:pt>
                <c:pt idx="37">
                  <c:v>253.392316104</c:v>
                </c:pt>
                <c:pt idx="38">
                  <c:v>265.03004325199998</c:v>
                </c:pt>
                <c:pt idx="39">
                  <c:v>276.33512662400005</c:v>
                </c:pt>
                <c:pt idx="40">
                  <c:v>291.750087092</c:v>
                </c:pt>
                <c:pt idx="41">
                  <c:v>306.46562402799998</c:v>
                </c:pt>
                <c:pt idx="42">
                  <c:v>320.80675204800002</c:v>
                </c:pt>
                <c:pt idx="43">
                  <c:v>336.71196305199999</c:v>
                </c:pt>
                <c:pt idx="44">
                  <c:v>352.185521128</c:v>
                </c:pt>
                <c:pt idx="45">
                  <c:v>368.39839387199999</c:v>
                </c:pt>
                <c:pt idx="46">
                  <c:v>383.66233788</c:v>
                </c:pt>
                <c:pt idx="47">
                  <c:v>398.62072039600002</c:v>
                </c:pt>
                <c:pt idx="48">
                  <c:v>412.89043856000001</c:v>
                </c:pt>
                <c:pt idx="49">
                  <c:v>427.20168112000005</c:v>
                </c:pt>
                <c:pt idx="50">
                  <c:v>439.19666455999999</c:v>
                </c:pt>
                <c:pt idx="51">
                  <c:v>452.25236483999998</c:v>
                </c:pt>
                <c:pt idx="52">
                  <c:v>462.51097523999999</c:v>
                </c:pt>
                <c:pt idx="53">
                  <c:v>473.60129843999999</c:v>
                </c:pt>
                <c:pt idx="54">
                  <c:v>483.40562932</c:v>
                </c:pt>
                <c:pt idx="55">
                  <c:v>491.77143991999998</c:v>
                </c:pt>
                <c:pt idx="56">
                  <c:v>499.63593276</c:v>
                </c:pt>
                <c:pt idx="57">
                  <c:v>506.77557975999997</c:v>
                </c:pt>
                <c:pt idx="58">
                  <c:v>513.29631543999994</c:v>
                </c:pt>
                <c:pt idx="59">
                  <c:v>519.07470980000005</c:v>
                </c:pt>
                <c:pt idx="60">
                  <c:v>524.29591512000002</c:v>
                </c:pt>
                <c:pt idx="61">
                  <c:v>529.66831964000005</c:v>
                </c:pt>
                <c:pt idx="62">
                  <c:v>534.42942383999991</c:v>
                </c:pt>
                <c:pt idx="63">
                  <c:v>539.36220556000001</c:v>
                </c:pt>
                <c:pt idx="64">
                  <c:v>543.64171676000001</c:v>
                </c:pt>
                <c:pt idx="65">
                  <c:v>548.52709699999991</c:v>
                </c:pt>
                <c:pt idx="66">
                  <c:v>553.20767928000009</c:v>
                </c:pt>
                <c:pt idx="67">
                  <c:v>556.81847115999994</c:v>
                </c:pt>
                <c:pt idx="68">
                  <c:v>560.25554055999999</c:v>
                </c:pt>
                <c:pt idx="69">
                  <c:v>563.92965047999996</c:v>
                </c:pt>
                <c:pt idx="70">
                  <c:v>566.94250655999997</c:v>
                </c:pt>
                <c:pt idx="71">
                  <c:v>568.53163591999999</c:v>
                </c:pt>
                <c:pt idx="72">
                  <c:v>568.13341936000006</c:v>
                </c:pt>
                <c:pt idx="73">
                  <c:v>567.44445412000005</c:v>
                </c:pt>
                <c:pt idx="74">
                  <c:v>564.60121716000003</c:v>
                </c:pt>
                <c:pt idx="75">
                  <c:v>561.43440192000003</c:v>
                </c:pt>
                <c:pt idx="76">
                  <c:v>557.08466163999992</c:v>
                </c:pt>
                <c:pt idx="77">
                  <c:v>551.92432299999996</c:v>
                </c:pt>
                <c:pt idx="78">
                  <c:v>544.73887104000005</c:v>
                </c:pt>
                <c:pt idx="79">
                  <c:v>536.96519808000005</c:v>
                </c:pt>
                <c:pt idx="80">
                  <c:v>528.56524563999994</c:v>
                </c:pt>
                <c:pt idx="81">
                  <c:v>520.86320692000004</c:v>
                </c:pt>
                <c:pt idx="82">
                  <c:v>514.00473655999997</c:v>
                </c:pt>
                <c:pt idx="83">
                  <c:v>506.21910367999999</c:v>
                </c:pt>
                <c:pt idx="84">
                  <c:v>499.44392356000003</c:v>
                </c:pt>
                <c:pt idx="85">
                  <c:v>491.41952032</c:v>
                </c:pt>
                <c:pt idx="86">
                  <c:v>481.93074192</c:v>
                </c:pt>
                <c:pt idx="87">
                  <c:v>471.15933584000004</c:v>
                </c:pt>
                <c:pt idx="88">
                  <c:v>460.85765960000003</c:v>
                </c:pt>
                <c:pt idx="89">
                  <c:v>450.15482780000002</c:v>
                </c:pt>
                <c:pt idx="90">
                  <c:v>438.12785300000002</c:v>
                </c:pt>
                <c:pt idx="91">
                  <c:v>426.30225199999995</c:v>
                </c:pt>
                <c:pt idx="92">
                  <c:v>414.10402503999995</c:v>
                </c:pt>
                <c:pt idx="93">
                  <c:v>401.90722492000003</c:v>
                </c:pt>
                <c:pt idx="94">
                  <c:v>390.30971917599999</c:v>
                </c:pt>
                <c:pt idx="95">
                  <c:v>379.02715944400001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F3-427B-9253-4D6F57F99CA2}"/>
            </c:ext>
          </c:extLst>
        </c:ser>
        <c:ser>
          <c:idx val="1"/>
          <c:order val="1"/>
          <c:tx>
            <c:v>actual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'31jul2023 -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'31jul2023 - rep'!$E$8:$CV$8</c:f>
              <c:numCache>
                <c:formatCode>_(* #,##0.00_);_(* \(#,##0.00\);_(* "-"??_);_(@_)</c:formatCode>
                <c:ptCount val="96"/>
                <c:pt idx="0">
                  <c:v>380.403504</c:v>
                </c:pt>
                <c:pt idx="1">
                  <c:v>367.50103999999999</c:v>
                </c:pt>
                <c:pt idx="2">
                  <c:v>357.15812800000003</c:v>
                </c:pt>
                <c:pt idx="3">
                  <c:v>345.484736</c:v>
                </c:pt>
                <c:pt idx="4">
                  <c:v>334.96265600000004</c:v>
                </c:pt>
                <c:pt idx="5">
                  <c:v>324.89033599999999</c:v>
                </c:pt>
                <c:pt idx="6">
                  <c:v>316.96835200000004</c:v>
                </c:pt>
                <c:pt idx="7">
                  <c:v>308.50361599999997</c:v>
                </c:pt>
                <c:pt idx="8">
                  <c:v>299.79884800000002</c:v>
                </c:pt>
                <c:pt idx="9">
                  <c:v>293.03921600000001</c:v>
                </c:pt>
                <c:pt idx="10">
                  <c:v>285.65846399999998</c:v>
                </c:pt>
                <c:pt idx="11">
                  <c:v>279.69264000000004</c:v>
                </c:pt>
                <c:pt idx="12">
                  <c:v>274.13812800000005</c:v>
                </c:pt>
                <c:pt idx="13">
                  <c:v>268.00396799999999</c:v>
                </c:pt>
                <c:pt idx="14">
                  <c:v>261.28960000000001</c:v>
                </c:pt>
                <c:pt idx="15">
                  <c:v>256.72919999999999</c:v>
                </c:pt>
                <c:pt idx="16">
                  <c:v>251.465856</c:v>
                </c:pt>
                <c:pt idx="17">
                  <c:v>245.29104000000001</c:v>
                </c:pt>
                <c:pt idx="18">
                  <c:v>242.87836799999999</c:v>
                </c:pt>
                <c:pt idx="19">
                  <c:v>241.31927999999999</c:v>
                </c:pt>
                <c:pt idx="20">
                  <c:v>233.98273600000002</c:v>
                </c:pt>
                <c:pt idx="21">
                  <c:v>231.26467199999999</c:v>
                </c:pt>
                <c:pt idx="22">
                  <c:v>227.62606400000001</c:v>
                </c:pt>
                <c:pt idx="23">
                  <c:v>224.73870399999998</c:v>
                </c:pt>
                <c:pt idx="24">
                  <c:v>211.86763200000001</c:v>
                </c:pt>
                <c:pt idx="25">
                  <c:v>209.49843200000001</c:v>
                </c:pt>
                <c:pt idx="26">
                  <c:v>208.935136</c:v>
                </c:pt>
                <c:pt idx="27">
                  <c:v>205.190608</c:v>
                </c:pt>
                <c:pt idx="28">
                  <c:v>202.72404800000001</c:v>
                </c:pt>
                <c:pt idx="29">
                  <c:v>201.399168</c:v>
                </c:pt>
                <c:pt idx="30">
                  <c:v>201.45524799999998</c:v>
                </c:pt>
                <c:pt idx="31">
                  <c:v>204.04776000000001</c:v>
                </c:pt>
                <c:pt idx="32">
                  <c:v>202.162768</c:v>
                </c:pt>
                <c:pt idx="33">
                  <c:v>208.263936</c:v>
                </c:pt>
                <c:pt idx="34">
                  <c:v>210.874224</c:v>
                </c:pt>
                <c:pt idx="35">
                  <c:v>218.341568</c:v>
                </c:pt>
                <c:pt idx="36">
                  <c:v>225.185856</c:v>
                </c:pt>
                <c:pt idx="37">
                  <c:v>236.23171199999999</c:v>
                </c:pt>
                <c:pt idx="38">
                  <c:v>242.793792</c:v>
                </c:pt>
                <c:pt idx="39">
                  <c:v>245.755168</c:v>
                </c:pt>
                <c:pt idx="40">
                  <c:v>275.43819199999996</c:v>
                </c:pt>
                <c:pt idx="41">
                  <c:v>286.90211200000005</c:v>
                </c:pt>
                <c:pt idx="42">
                  <c:v>298.43440000000004</c:v>
                </c:pt>
                <c:pt idx="43">
                  <c:v>311.33988799999997</c:v>
                </c:pt>
                <c:pt idx="44">
                  <c:v>327.92958399999998</c:v>
                </c:pt>
                <c:pt idx="45">
                  <c:v>344.547616</c:v>
                </c:pt>
                <c:pt idx="46">
                  <c:v>360.40675199999998</c:v>
                </c:pt>
                <c:pt idx="47">
                  <c:v>374.99998399999998</c:v>
                </c:pt>
                <c:pt idx="48">
                  <c:v>388.355952</c:v>
                </c:pt>
                <c:pt idx="49">
                  <c:v>406.88528000000002</c:v>
                </c:pt>
                <c:pt idx="50">
                  <c:v>412.73030399999999</c:v>
                </c:pt>
                <c:pt idx="51">
                  <c:v>436.549824</c:v>
                </c:pt>
                <c:pt idx="52">
                  <c:v>443.40094400000004</c:v>
                </c:pt>
                <c:pt idx="53">
                  <c:v>457.64792</c:v>
                </c:pt>
                <c:pt idx="54">
                  <c:v>466.64984000000004</c:v>
                </c:pt>
                <c:pt idx="55">
                  <c:v>478.344176</c:v>
                </c:pt>
                <c:pt idx="56">
                  <c:v>485.29155200000002</c:v>
                </c:pt>
                <c:pt idx="57">
                  <c:v>494.690944</c:v>
                </c:pt>
                <c:pt idx="58">
                  <c:v>501.72398399999997</c:v>
                </c:pt>
                <c:pt idx="59">
                  <c:v>511.20571200000001</c:v>
                </c:pt>
                <c:pt idx="60">
                  <c:v>396.96355200000005</c:v>
                </c:pt>
                <c:pt idx="61">
                  <c:v>413.81651199999999</c:v>
                </c:pt>
                <c:pt idx="62">
                  <c:v>432.73724800000002</c:v>
                </c:pt>
                <c:pt idx="63">
                  <c:v>450.43956800000001</c:v>
                </c:pt>
                <c:pt idx="64">
                  <c:v>468.30815999999999</c:v>
                </c:pt>
                <c:pt idx="65">
                  <c:v>484.68964799999998</c:v>
                </c:pt>
                <c:pt idx="66">
                  <c:v>501.974896</c:v>
                </c:pt>
                <c:pt idx="67">
                  <c:v>504.997792</c:v>
                </c:pt>
                <c:pt idx="68">
                  <c:v>521.20905600000003</c:v>
                </c:pt>
                <c:pt idx="69">
                  <c:v>532.63743999999997</c:v>
                </c:pt>
                <c:pt idx="70">
                  <c:v>546.01612799999998</c:v>
                </c:pt>
                <c:pt idx="71">
                  <c:v>551.820064</c:v>
                </c:pt>
                <c:pt idx="72">
                  <c:v>555.44414399999994</c:v>
                </c:pt>
                <c:pt idx="73">
                  <c:v>557.84292799999992</c:v>
                </c:pt>
                <c:pt idx="74">
                  <c:v>555.18292799999995</c:v>
                </c:pt>
                <c:pt idx="75">
                  <c:v>544.95176000000004</c:v>
                </c:pt>
                <c:pt idx="76">
                  <c:v>535.43772799999999</c:v>
                </c:pt>
                <c:pt idx="77">
                  <c:v>544.38212800000008</c:v>
                </c:pt>
                <c:pt idx="78">
                  <c:v>546.16932799999995</c:v>
                </c:pt>
                <c:pt idx="79">
                  <c:v>544.91123199999993</c:v>
                </c:pt>
                <c:pt idx="80">
                  <c:v>547.19171200000005</c:v>
                </c:pt>
                <c:pt idx="81">
                  <c:v>548.20665599999995</c:v>
                </c:pt>
                <c:pt idx="82">
                  <c:v>543.01416000000006</c:v>
                </c:pt>
                <c:pt idx="83">
                  <c:v>538.37204799999995</c:v>
                </c:pt>
                <c:pt idx="84">
                  <c:v>558.46719999999993</c:v>
                </c:pt>
                <c:pt idx="85">
                  <c:v>550.30548799999997</c:v>
                </c:pt>
                <c:pt idx="86">
                  <c:v>536.76580799999999</c:v>
                </c:pt>
                <c:pt idx="87">
                  <c:v>525.28268800000001</c:v>
                </c:pt>
                <c:pt idx="88">
                  <c:v>512.38222399999995</c:v>
                </c:pt>
                <c:pt idx="89">
                  <c:v>500.50279999999998</c:v>
                </c:pt>
                <c:pt idx="90">
                  <c:v>486.34401600000001</c:v>
                </c:pt>
                <c:pt idx="91">
                  <c:v>473.65060800000003</c:v>
                </c:pt>
                <c:pt idx="92">
                  <c:v>459.786832</c:v>
                </c:pt>
                <c:pt idx="93">
                  <c:v>447.43139200000002</c:v>
                </c:pt>
                <c:pt idx="94">
                  <c:v>432.19959999999998</c:v>
                </c:pt>
                <c:pt idx="95">
                  <c:v>420.83918399999999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F3-427B-9253-4D6F57F99CA2}"/>
            </c:ext>
          </c:extLst>
        </c:ser>
        <c:ser>
          <c:idx val="2"/>
          <c:order val="2"/>
          <c:tx>
            <c:v>reduce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'31jul2023 -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'31jul2023 - rep'!$E$9:$CV$9</c:f>
              <c:numCache>
                <c:formatCode>_(* #,##0.00_);_(* \(#,##0.00\);_(* "-"??_);_(@_)</c:formatCode>
                <c:ptCount val="96"/>
                <c:pt idx="0">
                  <c:v>-32.300684647999958</c:v>
                </c:pt>
                <c:pt idx="1">
                  <c:v>-30.069013075999976</c:v>
                </c:pt>
                <c:pt idx="2">
                  <c:v>-29.819112480000001</c:v>
                </c:pt>
                <c:pt idx="3">
                  <c:v>-27.440694603999987</c:v>
                </c:pt>
                <c:pt idx="4">
                  <c:v>-26.172771500000067</c:v>
                </c:pt>
                <c:pt idx="5">
                  <c:v>-25.064964304</c:v>
                </c:pt>
                <c:pt idx="6">
                  <c:v>-24.943949952000025</c:v>
                </c:pt>
                <c:pt idx="7">
                  <c:v>-23.909692183999994</c:v>
                </c:pt>
                <c:pt idx="8">
                  <c:v>-22.724087708000013</c:v>
                </c:pt>
                <c:pt idx="9">
                  <c:v>-22.646340828000007</c:v>
                </c:pt>
                <c:pt idx="10">
                  <c:v>-21.285215004000008</c:v>
                </c:pt>
                <c:pt idx="11">
                  <c:v>-22.027362896000056</c:v>
                </c:pt>
                <c:pt idx="12">
                  <c:v>-21.428256280000056</c:v>
                </c:pt>
                <c:pt idx="13">
                  <c:v>-21.046884968000001</c:v>
                </c:pt>
                <c:pt idx="14">
                  <c:v>-18.798152076000008</c:v>
                </c:pt>
                <c:pt idx="15">
                  <c:v>-18.604989847999974</c:v>
                </c:pt>
                <c:pt idx="16">
                  <c:v>-17.850095320000008</c:v>
                </c:pt>
                <c:pt idx="17">
                  <c:v>-15.347371600000002</c:v>
                </c:pt>
                <c:pt idx="18">
                  <c:v>-16.745177680000012</c:v>
                </c:pt>
                <c:pt idx="19">
                  <c:v>-18.059565348000007</c:v>
                </c:pt>
                <c:pt idx="20">
                  <c:v>-13.766230644000018</c:v>
                </c:pt>
                <c:pt idx="21">
                  <c:v>-14.227996683999976</c:v>
                </c:pt>
                <c:pt idx="22">
                  <c:v>-12.361151892000038</c:v>
                </c:pt>
                <c:pt idx="23">
                  <c:v>-11.786523676000002</c:v>
                </c:pt>
                <c:pt idx="24">
                  <c:v>-2.2918105280000134</c:v>
                </c:pt>
                <c:pt idx="25">
                  <c:v>-1.3661162760000138</c:v>
                </c:pt>
                <c:pt idx="26">
                  <c:v>-2.2592352440000241</c:v>
                </c:pt>
                <c:pt idx="27">
                  <c:v>1.9124132000001737E-2</c:v>
                </c:pt>
                <c:pt idx="28">
                  <c:v>-6.2480268000001615E-2</c:v>
                </c:pt>
                <c:pt idx="29">
                  <c:v>1.8551671400000203</c:v>
                </c:pt>
                <c:pt idx="30">
                  <c:v>2.301917168000017</c:v>
                </c:pt>
                <c:pt idx="31">
                  <c:v>2.3231435039999724</c:v>
                </c:pt>
                <c:pt idx="32">
                  <c:v>8.4830813439999986</c:v>
                </c:pt>
                <c:pt idx="33">
                  <c:v>8.6877501399999915</c:v>
                </c:pt>
                <c:pt idx="34">
                  <c:v>12.594003915999991</c:v>
                </c:pt>
                <c:pt idx="35">
                  <c:v>14.069229772</c:v>
                </c:pt>
                <c:pt idx="36">
                  <c:v>17.356227211999993</c:v>
                </c:pt>
                <c:pt idx="37">
                  <c:v>17.160604104000015</c:v>
                </c:pt>
                <c:pt idx="38">
                  <c:v>22.236251251999988</c:v>
                </c:pt>
                <c:pt idx="39">
                  <c:v>30.579958624000056</c:v>
                </c:pt>
                <c:pt idx="40">
                  <c:v>16.311895092000043</c:v>
                </c:pt>
                <c:pt idx="41">
                  <c:v>19.563512027999934</c:v>
                </c:pt>
                <c:pt idx="42">
                  <c:v>22.372352047999982</c:v>
                </c:pt>
                <c:pt idx="43">
                  <c:v>25.372075052000014</c:v>
                </c:pt>
                <c:pt idx="44">
                  <c:v>24.255937128000028</c:v>
                </c:pt>
                <c:pt idx="45">
                  <c:v>23.850777871999981</c:v>
                </c:pt>
                <c:pt idx="46">
                  <c:v>23.255585880000012</c:v>
                </c:pt>
                <c:pt idx="47">
                  <c:v>23.620736396000041</c:v>
                </c:pt>
                <c:pt idx="48">
                  <c:v>24.534486560000005</c:v>
                </c:pt>
                <c:pt idx="49">
                  <c:v>20.316401120000023</c:v>
                </c:pt>
                <c:pt idx="50">
                  <c:v>26.466360559999998</c:v>
                </c:pt>
                <c:pt idx="51">
                  <c:v>15.702540839999983</c:v>
                </c:pt>
                <c:pt idx="52">
                  <c:v>19.110031239999955</c:v>
                </c:pt>
                <c:pt idx="53">
                  <c:v>15.953378439999994</c:v>
                </c:pt>
                <c:pt idx="54">
                  <c:v>16.755789319999963</c:v>
                </c:pt>
                <c:pt idx="55">
                  <c:v>13.427263919999973</c:v>
                </c:pt>
                <c:pt idx="56">
                  <c:v>14.344380759999979</c:v>
                </c:pt>
                <c:pt idx="57">
                  <c:v>12.084635759999969</c:v>
                </c:pt>
                <c:pt idx="58">
                  <c:v>11.572331439999971</c:v>
                </c:pt>
                <c:pt idx="59">
                  <c:v>7.8689978000000451</c:v>
                </c:pt>
                <c:pt idx="60">
                  <c:v>127.33236311999997</c:v>
                </c:pt>
                <c:pt idx="61">
                  <c:v>115.85180764000006</c:v>
                </c:pt>
                <c:pt idx="62">
                  <c:v>101.69217583999989</c:v>
                </c:pt>
                <c:pt idx="63">
                  <c:v>88.922637559999998</c:v>
                </c:pt>
                <c:pt idx="64">
                  <c:v>75.333556760000022</c:v>
                </c:pt>
                <c:pt idx="65">
                  <c:v>63.837448999999935</c:v>
                </c:pt>
                <c:pt idx="66">
                  <c:v>51.232783280000092</c:v>
                </c:pt>
                <c:pt idx="67">
                  <c:v>51.820679159999941</c:v>
                </c:pt>
                <c:pt idx="68">
                  <c:v>39.046484559999953</c:v>
                </c:pt>
                <c:pt idx="69">
                  <c:v>31.292210479999994</c:v>
                </c:pt>
                <c:pt idx="70">
                  <c:v>20.926378559999989</c:v>
                </c:pt>
                <c:pt idx="71">
                  <c:v>16.711571919999983</c:v>
                </c:pt>
                <c:pt idx="72">
                  <c:v>12.689275360000124</c:v>
                </c:pt>
                <c:pt idx="73">
                  <c:v>9.6015261200001305</c:v>
                </c:pt>
                <c:pt idx="74">
                  <c:v>9.4182891600000858</c:v>
                </c:pt>
                <c:pt idx="75">
                  <c:v>16.482641919999992</c:v>
                </c:pt>
                <c:pt idx="76">
                  <c:v>21.646933639999929</c:v>
                </c:pt>
                <c:pt idx="77">
                  <c:v>7.5421949999998787</c:v>
                </c:pt>
                <c:pt idx="78">
                  <c:v>-1.4304569599999013</c:v>
                </c:pt>
                <c:pt idx="79">
                  <c:v>-7.9460339199998771</c:v>
                </c:pt>
                <c:pt idx="80">
                  <c:v>-18.626466360000109</c:v>
                </c:pt>
                <c:pt idx="81">
                  <c:v>-27.343449079999914</c:v>
                </c:pt>
                <c:pt idx="82">
                  <c:v>-29.009423440000091</c:v>
                </c:pt>
                <c:pt idx="83">
                  <c:v>-32.15294431999996</c:v>
                </c:pt>
                <c:pt idx="84">
                  <c:v>-59.023276439999904</c:v>
                </c:pt>
                <c:pt idx="85">
                  <c:v>-58.885967679999965</c:v>
                </c:pt>
                <c:pt idx="86">
                  <c:v>-54.83506607999999</c:v>
                </c:pt>
                <c:pt idx="87">
                  <c:v>-54.123352159999968</c:v>
                </c:pt>
                <c:pt idx="88">
                  <c:v>-51.524564399999917</c:v>
                </c:pt>
                <c:pt idx="89">
                  <c:v>-50.347972199999958</c:v>
                </c:pt>
                <c:pt idx="90">
                  <c:v>-48.216162999999995</c:v>
                </c:pt>
                <c:pt idx="91">
                  <c:v>-47.348356000000081</c:v>
                </c:pt>
                <c:pt idx="92">
                  <c:v>-45.68280696000005</c:v>
                </c:pt>
                <c:pt idx="93">
                  <c:v>-45.524167079999984</c:v>
                </c:pt>
                <c:pt idx="94">
                  <c:v>-41.889880823999988</c:v>
                </c:pt>
                <c:pt idx="95">
                  <c:v>-41.812024555999983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F3-427B-9253-4D6F57F99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64896"/>
        <c:axId val="693074496"/>
      </c:scatterChart>
      <c:scatterChart>
        <c:scatterStyle val="lineMarker"/>
        <c:varyColors val="0"/>
        <c:ser>
          <c:idx val="3"/>
          <c:order val="3"/>
          <c:tx>
            <c:v>price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'31jul2023 -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'31jul2023 - rep'!$E$10:$CV$10</c:f>
              <c:numCache>
                <c:formatCode>_(* #,##0.00_);_(* \(#,##0.00\);_(* "-"??_);_(@_)</c:formatCode>
                <c:ptCount val="96"/>
                <c:pt idx="0">
                  <c:v>25.71</c:v>
                </c:pt>
                <c:pt idx="1">
                  <c:v>25.27</c:v>
                </c:pt>
                <c:pt idx="2">
                  <c:v>24.14</c:v>
                </c:pt>
                <c:pt idx="3">
                  <c:v>23.21</c:v>
                </c:pt>
                <c:pt idx="4">
                  <c:v>22.92</c:v>
                </c:pt>
                <c:pt idx="5">
                  <c:v>22.83</c:v>
                </c:pt>
                <c:pt idx="6">
                  <c:v>22.38</c:v>
                </c:pt>
                <c:pt idx="7">
                  <c:v>21.37</c:v>
                </c:pt>
                <c:pt idx="8">
                  <c:v>20.71</c:v>
                </c:pt>
                <c:pt idx="9">
                  <c:v>20.8</c:v>
                </c:pt>
                <c:pt idx="10">
                  <c:v>20.079999999999998</c:v>
                </c:pt>
                <c:pt idx="11">
                  <c:v>19.989999999999998</c:v>
                </c:pt>
                <c:pt idx="12">
                  <c:v>19.93</c:v>
                </c:pt>
                <c:pt idx="13">
                  <c:v>19.64</c:v>
                </c:pt>
                <c:pt idx="14">
                  <c:v>19.28</c:v>
                </c:pt>
                <c:pt idx="15">
                  <c:v>18.96</c:v>
                </c:pt>
                <c:pt idx="16">
                  <c:v>18.940000000000001</c:v>
                </c:pt>
                <c:pt idx="17">
                  <c:v>19.149999999999999</c:v>
                </c:pt>
                <c:pt idx="18">
                  <c:v>19</c:v>
                </c:pt>
                <c:pt idx="19">
                  <c:v>19.059999999999999</c:v>
                </c:pt>
                <c:pt idx="20">
                  <c:v>19.36</c:v>
                </c:pt>
                <c:pt idx="21">
                  <c:v>19.5</c:v>
                </c:pt>
                <c:pt idx="22">
                  <c:v>19.899999999999999</c:v>
                </c:pt>
                <c:pt idx="23">
                  <c:v>20.079999999999998</c:v>
                </c:pt>
                <c:pt idx="24">
                  <c:v>20.170000000000002</c:v>
                </c:pt>
                <c:pt idx="25">
                  <c:v>20.48</c:v>
                </c:pt>
                <c:pt idx="26">
                  <c:v>20.8</c:v>
                </c:pt>
                <c:pt idx="27">
                  <c:v>21.18</c:v>
                </c:pt>
                <c:pt idx="28">
                  <c:v>22</c:v>
                </c:pt>
                <c:pt idx="29">
                  <c:v>21.2</c:v>
                </c:pt>
                <c:pt idx="30">
                  <c:v>20.89</c:v>
                </c:pt>
                <c:pt idx="31">
                  <c:v>20.68</c:v>
                </c:pt>
                <c:pt idx="32">
                  <c:v>20.75</c:v>
                </c:pt>
                <c:pt idx="33">
                  <c:v>20.94</c:v>
                </c:pt>
                <c:pt idx="34">
                  <c:v>21.29</c:v>
                </c:pt>
                <c:pt idx="35">
                  <c:v>21.16</c:v>
                </c:pt>
                <c:pt idx="36">
                  <c:v>22.84</c:v>
                </c:pt>
                <c:pt idx="37">
                  <c:v>22.73</c:v>
                </c:pt>
                <c:pt idx="38">
                  <c:v>22.39</c:v>
                </c:pt>
                <c:pt idx="39">
                  <c:v>23.63</c:v>
                </c:pt>
                <c:pt idx="40">
                  <c:v>25.66</c:v>
                </c:pt>
                <c:pt idx="41">
                  <c:v>25.93</c:v>
                </c:pt>
                <c:pt idx="42">
                  <c:v>27.6</c:v>
                </c:pt>
                <c:pt idx="43">
                  <c:v>33.97</c:v>
                </c:pt>
                <c:pt idx="44">
                  <c:v>27.61</c:v>
                </c:pt>
                <c:pt idx="45">
                  <c:v>51.21</c:v>
                </c:pt>
                <c:pt idx="46">
                  <c:v>52.62</c:v>
                </c:pt>
                <c:pt idx="47">
                  <c:v>74.459999999999994</c:v>
                </c:pt>
                <c:pt idx="48">
                  <c:v>72.930000000000007</c:v>
                </c:pt>
                <c:pt idx="49">
                  <c:v>33.119999999999997</c:v>
                </c:pt>
                <c:pt idx="50">
                  <c:v>43.7</c:v>
                </c:pt>
                <c:pt idx="51">
                  <c:v>63.15</c:v>
                </c:pt>
                <c:pt idx="52">
                  <c:v>59.975918366999998</c:v>
                </c:pt>
                <c:pt idx="53">
                  <c:v>63.594342527000002</c:v>
                </c:pt>
                <c:pt idx="54">
                  <c:v>74.758364490000005</c:v>
                </c:pt>
                <c:pt idx="55">
                  <c:v>74.500615418999999</c:v>
                </c:pt>
                <c:pt idx="56">
                  <c:v>101.21109341</c:v>
                </c:pt>
                <c:pt idx="57">
                  <c:v>68.612522931000001</c:v>
                </c:pt>
                <c:pt idx="58">
                  <c:v>64.532356618999998</c:v>
                </c:pt>
                <c:pt idx="59">
                  <c:v>66.242356619000006</c:v>
                </c:pt>
                <c:pt idx="60">
                  <c:v>74.955857746000007</c:v>
                </c:pt>
                <c:pt idx="61">
                  <c:v>75.103020280999999</c:v>
                </c:pt>
                <c:pt idx="62">
                  <c:v>76.006150696999995</c:v>
                </c:pt>
                <c:pt idx="63">
                  <c:v>75.027410416999999</c:v>
                </c:pt>
                <c:pt idx="64">
                  <c:v>76.713378297000006</c:v>
                </c:pt>
                <c:pt idx="65">
                  <c:v>75.916016440999996</c:v>
                </c:pt>
                <c:pt idx="66">
                  <c:v>180.68098835000001</c:v>
                </c:pt>
                <c:pt idx="67">
                  <c:v>382.31628781000001</c:v>
                </c:pt>
                <c:pt idx="68">
                  <c:v>78.174750372999995</c:v>
                </c:pt>
                <c:pt idx="69">
                  <c:v>77.784998572000006</c:v>
                </c:pt>
                <c:pt idx="70">
                  <c:v>88.768960866</c:v>
                </c:pt>
                <c:pt idx="71">
                  <c:v>76.785470848000003</c:v>
                </c:pt>
                <c:pt idx="72">
                  <c:v>76.342449614000003</c:v>
                </c:pt>
                <c:pt idx="73">
                  <c:v>129.35087186999999</c:v>
                </c:pt>
                <c:pt idx="74">
                  <c:v>1350.9827023</c:v>
                </c:pt>
                <c:pt idx="75">
                  <c:v>3034.3779103000002</c:v>
                </c:pt>
                <c:pt idx="76">
                  <c:v>2093.9139378999998</c:v>
                </c:pt>
                <c:pt idx="77">
                  <c:v>1381.5427489000001</c:v>
                </c:pt>
                <c:pt idx="78">
                  <c:v>2762.5581898999999</c:v>
                </c:pt>
                <c:pt idx="79">
                  <c:v>3012.1316968000001</c:v>
                </c:pt>
                <c:pt idx="80">
                  <c:v>151.26537754</c:v>
                </c:pt>
                <c:pt idx="81">
                  <c:v>290.91248072000002</c:v>
                </c:pt>
                <c:pt idx="82">
                  <c:v>148.35638207</c:v>
                </c:pt>
                <c:pt idx="83">
                  <c:v>75.723396706000003</c:v>
                </c:pt>
                <c:pt idx="84">
                  <c:v>76.096124036000006</c:v>
                </c:pt>
                <c:pt idx="85">
                  <c:v>75.180000000000007</c:v>
                </c:pt>
                <c:pt idx="86">
                  <c:v>37.256974006</c:v>
                </c:pt>
                <c:pt idx="87">
                  <c:v>41.034865584999999</c:v>
                </c:pt>
                <c:pt idx="88">
                  <c:v>35.425443870000002</c:v>
                </c:pt>
                <c:pt idx="89">
                  <c:v>30.948171516999999</c:v>
                </c:pt>
                <c:pt idx="90">
                  <c:v>28.606685181</c:v>
                </c:pt>
                <c:pt idx="91">
                  <c:v>28.394697051000001</c:v>
                </c:pt>
                <c:pt idx="92">
                  <c:v>26.331259719999998</c:v>
                </c:pt>
                <c:pt idx="93">
                  <c:v>24.879584854000001</c:v>
                </c:pt>
                <c:pt idx="94">
                  <c:v>23.522818739000002</c:v>
                </c:pt>
                <c:pt idx="95">
                  <c:v>22.621867204000001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F3-427B-9253-4D6F57F99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537776"/>
        <c:axId val="1535528176"/>
      </c:scatterChart>
      <c:valAx>
        <c:axId val="693064896"/>
        <c:scaling>
          <c:orientation val="minMax"/>
          <c:max val="9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74496"/>
        <c:crosses val="autoZero"/>
        <c:crossBetween val="midCat"/>
      </c:valAx>
      <c:valAx>
        <c:axId val="6930744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64896"/>
        <c:crosses val="autoZero"/>
        <c:crossBetween val="midCat"/>
      </c:valAx>
      <c:valAx>
        <c:axId val="153552817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537776"/>
        <c:crosses val="max"/>
        <c:crossBetween val="midCat"/>
      </c:valAx>
      <c:valAx>
        <c:axId val="153553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5528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baseline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'25aug2023 -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'25aug2023 - rep'!$E$7:$CV$7</c:f>
              <c:numCache>
                <c:formatCode>_(* #,##0.00_);_(* \(#,##0.00\);_(* "-"??_);_(@_)</c:formatCode>
                <c:ptCount val="96"/>
                <c:pt idx="0">
                  <c:v>372.38146953200004</c:v>
                </c:pt>
                <c:pt idx="1">
                  <c:v>363.01790711199999</c:v>
                </c:pt>
                <c:pt idx="2">
                  <c:v>354.05008889200002</c:v>
                </c:pt>
                <c:pt idx="3">
                  <c:v>344.85759716000001</c:v>
                </c:pt>
                <c:pt idx="4">
                  <c:v>336.74508631599997</c:v>
                </c:pt>
                <c:pt idx="5">
                  <c:v>327.66886302</c:v>
                </c:pt>
                <c:pt idx="6">
                  <c:v>319.81773831599997</c:v>
                </c:pt>
                <c:pt idx="7">
                  <c:v>312.03376887600001</c:v>
                </c:pt>
                <c:pt idx="8">
                  <c:v>305.29827966800002</c:v>
                </c:pt>
                <c:pt idx="9">
                  <c:v>299.55267634800003</c:v>
                </c:pt>
                <c:pt idx="10">
                  <c:v>292.805337012</c:v>
                </c:pt>
                <c:pt idx="11">
                  <c:v>287.18651385599998</c:v>
                </c:pt>
                <c:pt idx="12">
                  <c:v>280.67211087600003</c:v>
                </c:pt>
                <c:pt idx="13">
                  <c:v>273.07549580400001</c:v>
                </c:pt>
                <c:pt idx="14">
                  <c:v>268.49233633999995</c:v>
                </c:pt>
                <c:pt idx="15">
                  <c:v>265.51614635200002</c:v>
                </c:pt>
                <c:pt idx="16">
                  <c:v>263.36578670799997</c:v>
                </c:pt>
                <c:pt idx="17">
                  <c:v>253.728416004</c:v>
                </c:pt>
                <c:pt idx="18">
                  <c:v>251.05218335999999</c:v>
                </c:pt>
                <c:pt idx="19">
                  <c:v>250.79754177999999</c:v>
                </c:pt>
                <c:pt idx="20">
                  <c:v>246.52872692</c:v>
                </c:pt>
                <c:pt idx="21">
                  <c:v>243.90604679200001</c:v>
                </c:pt>
                <c:pt idx="22">
                  <c:v>241.96060560400002</c:v>
                </c:pt>
                <c:pt idx="23">
                  <c:v>239.182204716</c:v>
                </c:pt>
                <c:pt idx="24">
                  <c:v>235.80002520400001</c:v>
                </c:pt>
                <c:pt idx="25">
                  <c:v>235.29568347599999</c:v>
                </c:pt>
                <c:pt idx="26">
                  <c:v>233.82952434399999</c:v>
                </c:pt>
                <c:pt idx="27">
                  <c:v>231.63805680799999</c:v>
                </c:pt>
                <c:pt idx="28">
                  <c:v>227.61344367999999</c:v>
                </c:pt>
                <c:pt idx="29">
                  <c:v>225.34330896</c:v>
                </c:pt>
                <c:pt idx="30">
                  <c:v>221.22936368000001</c:v>
                </c:pt>
                <c:pt idx="31">
                  <c:v>220.98809398400002</c:v>
                </c:pt>
                <c:pt idx="32">
                  <c:v>221.95566100400001</c:v>
                </c:pt>
                <c:pt idx="33">
                  <c:v>226.55588511599998</c:v>
                </c:pt>
                <c:pt idx="34">
                  <c:v>232.678848176</c:v>
                </c:pt>
                <c:pt idx="35">
                  <c:v>239.71231148000001</c:v>
                </c:pt>
                <c:pt idx="36">
                  <c:v>248.91285312000002</c:v>
                </c:pt>
                <c:pt idx="37">
                  <c:v>259.73015819199998</c:v>
                </c:pt>
                <c:pt idx="38">
                  <c:v>270.77713945199997</c:v>
                </c:pt>
                <c:pt idx="39">
                  <c:v>282.73944154799995</c:v>
                </c:pt>
                <c:pt idx="40">
                  <c:v>296.39653183600001</c:v>
                </c:pt>
                <c:pt idx="41">
                  <c:v>311.52531670000002</c:v>
                </c:pt>
                <c:pt idx="42">
                  <c:v>327.18429148000001</c:v>
                </c:pt>
                <c:pt idx="43">
                  <c:v>342.90942921600004</c:v>
                </c:pt>
                <c:pt idx="44">
                  <c:v>358.46559100399998</c:v>
                </c:pt>
                <c:pt idx="45">
                  <c:v>376.14932679199995</c:v>
                </c:pt>
                <c:pt idx="46">
                  <c:v>392.18850518400001</c:v>
                </c:pt>
                <c:pt idx="47">
                  <c:v>408.5494314</c:v>
                </c:pt>
                <c:pt idx="48">
                  <c:v>423.83773992000005</c:v>
                </c:pt>
                <c:pt idx="49">
                  <c:v>438.22077436000001</c:v>
                </c:pt>
                <c:pt idx="50">
                  <c:v>452.28273195999998</c:v>
                </c:pt>
                <c:pt idx="51">
                  <c:v>464.14091492</c:v>
                </c:pt>
                <c:pt idx="52">
                  <c:v>475.47984743999996</c:v>
                </c:pt>
                <c:pt idx="53">
                  <c:v>486.94583555999998</c:v>
                </c:pt>
                <c:pt idx="54">
                  <c:v>496.06601788</c:v>
                </c:pt>
                <c:pt idx="55">
                  <c:v>504.66645928000003</c:v>
                </c:pt>
                <c:pt idx="56">
                  <c:v>512.16478155999994</c:v>
                </c:pt>
                <c:pt idx="57">
                  <c:v>519.05143380000004</c:v>
                </c:pt>
                <c:pt idx="58">
                  <c:v>525.50066299999992</c:v>
                </c:pt>
                <c:pt idx="59">
                  <c:v>531.00787508000008</c:v>
                </c:pt>
                <c:pt idx="60">
                  <c:v>534.88332439999999</c:v>
                </c:pt>
                <c:pt idx="61">
                  <c:v>540.30303812</c:v>
                </c:pt>
                <c:pt idx="62">
                  <c:v>545.07971140000006</c:v>
                </c:pt>
                <c:pt idx="63">
                  <c:v>548.74546524000004</c:v>
                </c:pt>
                <c:pt idx="64">
                  <c:v>552.64726148</c:v>
                </c:pt>
                <c:pt idx="65">
                  <c:v>556.51392548000001</c:v>
                </c:pt>
                <c:pt idx="66">
                  <c:v>559.51911319999999</c:v>
                </c:pt>
                <c:pt idx="67">
                  <c:v>562.52381644000002</c:v>
                </c:pt>
                <c:pt idx="68">
                  <c:v>564.79545891999999</c:v>
                </c:pt>
                <c:pt idx="69">
                  <c:v>566.98309747999997</c:v>
                </c:pt>
                <c:pt idx="70">
                  <c:v>567.27125632000002</c:v>
                </c:pt>
                <c:pt idx="71">
                  <c:v>566.24465564000002</c:v>
                </c:pt>
                <c:pt idx="72">
                  <c:v>563.21947172</c:v>
                </c:pt>
                <c:pt idx="73">
                  <c:v>560.49307139999996</c:v>
                </c:pt>
                <c:pt idx="74">
                  <c:v>555.28183160000003</c:v>
                </c:pt>
                <c:pt idx="75">
                  <c:v>549.34740783999996</c:v>
                </c:pt>
                <c:pt idx="76">
                  <c:v>541.97684095999989</c:v>
                </c:pt>
                <c:pt idx="77">
                  <c:v>533.94471508000004</c:v>
                </c:pt>
                <c:pt idx="78">
                  <c:v>525.67630787999997</c:v>
                </c:pt>
                <c:pt idx="79">
                  <c:v>516.95649928</c:v>
                </c:pt>
                <c:pt idx="80">
                  <c:v>509.30747656</c:v>
                </c:pt>
                <c:pt idx="81">
                  <c:v>502.00615720000002</c:v>
                </c:pt>
                <c:pt idx="82">
                  <c:v>494.42183172</c:v>
                </c:pt>
                <c:pt idx="83">
                  <c:v>485.94635908000004</c:v>
                </c:pt>
                <c:pt idx="84">
                  <c:v>478.03113456</c:v>
                </c:pt>
                <c:pt idx="85">
                  <c:v>469.03067132000001</c:v>
                </c:pt>
                <c:pt idx="86">
                  <c:v>460.52688444</c:v>
                </c:pt>
                <c:pt idx="87">
                  <c:v>451.62521256000002</c:v>
                </c:pt>
                <c:pt idx="88">
                  <c:v>443.31002955999998</c:v>
                </c:pt>
                <c:pt idx="89">
                  <c:v>433.84266231999999</c:v>
                </c:pt>
                <c:pt idx="90">
                  <c:v>424.33836187999998</c:v>
                </c:pt>
                <c:pt idx="91">
                  <c:v>414.07892336000003</c:v>
                </c:pt>
                <c:pt idx="92">
                  <c:v>404.29849855999998</c:v>
                </c:pt>
                <c:pt idx="93">
                  <c:v>393.78189581199996</c:v>
                </c:pt>
                <c:pt idx="94">
                  <c:v>383.811943488</c:v>
                </c:pt>
                <c:pt idx="95">
                  <c:v>374.50245287199999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12-4493-8A3F-A7068FD100A5}"/>
            </c:ext>
          </c:extLst>
        </c:ser>
        <c:ser>
          <c:idx val="1"/>
          <c:order val="1"/>
          <c:tx>
            <c:v>actual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'25aug2023 -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'25aug2023 - rep'!$E$8:$CV$8</c:f>
              <c:numCache>
                <c:formatCode>_(* #,##0.00_);_(* \(#,##0.00\);_(* "-"??_);_(@_)</c:formatCode>
                <c:ptCount val="96"/>
                <c:pt idx="0">
                  <c:v>412.7</c:v>
                </c:pt>
                <c:pt idx="1">
                  <c:v>400.579632</c:v>
                </c:pt>
                <c:pt idx="2">
                  <c:v>391.30345599999998</c:v>
                </c:pt>
                <c:pt idx="3">
                  <c:v>380.50808000000001</c:v>
                </c:pt>
                <c:pt idx="4">
                  <c:v>370.02391999999998</c:v>
                </c:pt>
                <c:pt idx="5">
                  <c:v>360.07043199999998</c:v>
                </c:pt>
                <c:pt idx="6">
                  <c:v>351.07561599999997</c:v>
                </c:pt>
                <c:pt idx="7">
                  <c:v>341.94319999999999</c:v>
                </c:pt>
                <c:pt idx="8">
                  <c:v>334.25232</c:v>
                </c:pt>
                <c:pt idx="9">
                  <c:v>327.12356800000003</c:v>
                </c:pt>
                <c:pt idx="10">
                  <c:v>319.29470400000002</c:v>
                </c:pt>
                <c:pt idx="11">
                  <c:v>312.32027199999999</c:v>
                </c:pt>
                <c:pt idx="12">
                  <c:v>304.0992</c:v>
                </c:pt>
                <c:pt idx="13">
                  <c:v>294.88740799999999</c:v>
                </c:pt>
                <c:pt idx="14">
                  <c:v>288.46335999999997</c:v>
                </c:pt>
                <c:pt idx="15">
                  <c:v>287.49067200000002</c:v>
                </c:pt>
                <c:pt idx="16">
                  <c:v>287.11043199999995</c:v>
                </c:pt>
                <c:pt idx="17">
                  <c:v>271.40647999999999</c:v>
                </c:pt>
                <c:pt idx="18">
                  <c:v>267.17576000000003</c:v>
                </c:pt>
                <c:pt idx="19">
                  <c:v>271.92632000000003</c:v>
                </c:pt>
                <c:pt idx="20">
                  <c:v>263.44252799999998</c:v>
                </c:pt>
                <c:pt idx="21">
                  <c:v>259.58052800000002</c:v>
                </c:pt>
                <c:pt idx="22">
                  <c:v>258.22252800000001</c:v>
                </c:pt>
                <c:pt idx="23">
                  <c:v>252.45887999999999</c:v>
                </c:pt>
                <c:pt idx="24">
                  <c:v>239.307008</c:v>
                </c:pt>
                <c:pt idx="25">
                  <c:v>238.411552</c:v>
                </c:pt>
                <c:pt idx="26">
                  <c:v>237.27276800000001</c:v>
                </c:pt>
                <c:pt idx="27">
                  <c:v>234.827248</c:v>
                </c:pt>
                <c:pt idx="28">
                  <c:v>229.198544</c:v>
                </c:pt>
                <c:pt idx="29">
                  <c:v>223.84052799999998</c:v>
                </c:pt>
                <c:pt idx="30">
                  <c:v>219.50407999999999</c:v>
                </c:pt>
                <c:pt idx="31">
                  <c:v>217.13792000000001</c:v>
                </c:pt>
                <c:pt idx="32">
                  <c:v>213.32920000000001</c:v>
                </c:pt>
                <c:pt idx="33">
                  <c:v>216.95145600000001</c:v>
                </c:pt>
                <c:pt idx="34">
                  <c:v>217.76798399999998</c:v>
                </c:pt>
                <c:pt idx="35">
                  <c:v>223.29560000000001</c:v>
                </c:pt>
                <c:pt idx="36">
                  <c:v>230.66198399999999</c:v>
                </c:pt>
                <c:pt idx="37">
                  <c:v>239.672304</c:v>
                </c:pt>
                <c:pt idx="38">
                  <c:v>250.31896</c:v>
                </c:pt>
                <c:pt idx="39">
                  <c:v>260.80649600000004</c:v>
                </c:pt>
                <c:pt idx="40">
                  <c:v>272.29801600000002</c:v>
                </c:pt>
                <c:pt idx="41">
                  <c:v>286.43092799999999</c:v>
                </c:pt>
                <c:pt idx="42">
                  <c:v>300.42198400000001</c:v>
                </c:pt>
                <c:pt idx="43">
                  <c:v>316.22928000000002</c:v>
                </c:pt>
                <c:pt idx="44">
                  <c:v>331.18184000000002</c:v>
                </c:pt>
                <c:pt idx="45">
                  <c:v>347.18092799999999</c:v>
                </c:pt>
                <c:pt idx="46">
                  <c:v>363.70702399999999</c:v>
                </c:pt>
                <c:pt idx="47">
                  <c:v>379.92948799999999</c:v>
                </c:pt>
                <c:pt idx="48">
                  <c:v>394.61724800000002</c:v>
                </c:pt>
                <c:pt idx="49">
                  <c:v>411.32352000000003</c:v>
                </c:pt>
                <c:pt idx="50">
                  <c:v>424.01128000000006</c:v>
                </c:pt>
                <c:pt idx="51">
                  <c:v>438.20020799999998</c:v>
                </c:pt>
                <c:pt idx="52">
                  <c:v>449.16759999999999</c:v>
                </c:pt>
                <c:pt idx="53">
                  <c:v>462.603904</c:v>
                </c:pt>
                <c:pt idx="54">
                  <c:v>473.95412800000003</c:v>
                </c:pt>
                <c:pt idx="55">
                  <c:v>484.436848</c:v>
                </c:pt>
                <c:pt idx="56">
                  <c:v>491.17851200000001</c:v>
                </c:pt>
                <c:pt idx="57">
                  <c:v>500.746512</c:v>
                </c:pt>
                <c:pt idx="58">
                  <c:v>508.37955200000005</c:v>
                </c:pt>
                <c:pt idx="59">
                  <c:v>515.46449599999994</c:v>
                </c:pt>
                <c:pt idx="60">
                  <c:v>511.98300799999998</c:v>
                </c:pt>
                <c:pt idx="61">
                  <c:v>517.28503999999998</c:v>
                </c:pt>
                <c:pt idx="62">
                  <c:v>524.41224</c:v>
                </c:pt>
                <c:pt idx="63">
                  <c:v>540.43169599999999</c:v>
                </c:pt>
                <c:pt idx="64">
                  <c:v>418.36598399999997</c:v>
                </c:pt>
                <c:pt idx="65">
                  <c:v>438.22752000000003</c:v>
                </c:pt>
                <c:pt idx="66">
                  <c:v>438.50118400000002</c:v>
                </c:pt>
                <c:pt idx="67">
                  <c:v>459.52801599999998</c:v>
                </c:pt>
                <c:pt idx="68">
                  <c:v>502.742144</c:v>
                </c:pt>
                <c:pt idx="69">
                  <c:v>515.17223999999999</c:v>
                </c:pt>
                <c:pt idx="70">
                  <c:v>485.14883199999997</c:v>
                </c:pt>
                <c:pt idx="71">
                  <c:v>494.00513599999999</c:v>
                </c:pt>
                <c:pt idx="72">
                  <c:v>507.79913599999998</c:v>
                </c:pt>
                <c:pt idx="73">
                  <c:v>539.92183999999997</c:v>
                </c:pt>
                <c:pt idx="74">
                  <c:v>541.60718399999996</c:v>
                </c:pt>
                <c:pt idx="75">
                  <c:v>497.37464</c:v>
                </c:pt>
                <c:pt idx="76">
                  <c:v>491.29558399999996</c:v>
                </c:pt>
                <c:pt idx="77">
                  <c:v>493.62582400000002</c:v>
                </c:pt>
                <c:pt idx="78">
                  <c:v>489.88172800000001</c:v>
                </c:pt>
                <c:pt idx="79">
                  <c:v>485.78896000000003</c:v>
                </c:pt>
                <c:pt idx="80">
                  <c:v>525.724512</c:v>
                </c:pt>
                <c:pt idx="81">
                  <c:v>525.90939200000003</c:v>
                </c:pt>
                <c:pt idx="82">
                  <c:v>521.25307199999997</c:v>
                </c:pt>
                <c:pt idx="83">
                  <c:v>507.92184000000003</c:v>
                </c:pt>
                <c:pt idx="84">
                  <c:v>530.70918400000005</c:v>
                </c:pt>
                <c:pt idx="85">
                  <c:v>530.46198400000003</c:v>
                </c:pt>
                <c:pt idx="86">
                  <c:v>518.52817600000003</c:v>
                </c:pt>
                <c:pt idx="87">
                  <c:v>506.40047999999996</c:v>
                </c:pt>
                <c:pt idx="88">
                  <c:v>497.61460800000003</c:v>
                </c:pt>
                <c:pt idx="89">
                  <c:v>486.72636800000004</c:v>
                </c:pt>
                <c:pt idx="90">
                  <c:v>474.04972800000002</c:v>
                </c:pt>
                <c:pt idx="91">
                  <c:v>462.79723200000001</c:v>
                </c:pt>
                <c:pt idx="92">
                  <c:v>449.71180800000002</c:v>
                </c:pt>
                <c:pt idx="93">
                  <c:v>439.25030400000003</c:v>
                </c:pt>
                <c:pt idx="94">
                  <c:v>426.07855999999998</c:v>
                </c:pt>
                <c:pt idx="95">
                  <c:v>415.78067200000004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12-4493-8A3F-A7068FD100A5}"/>
            </c:ext>
          </c:extLst>
        </c:ser>
        <c:ser>
          <c:idx val="2"/>
          <c:order val="2"/>
          <c:tx>
            <c:v>reduce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'25aug2023 -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'25aug2023 - rep'!$E$9:$CV$9</c:f>
              <c:numCache>
                <c:formatCode>_(* #,##0.00_);_(* \(#,##0.00\);_(* "-"??_);_(@_)</c:formatCode>
                <c:ptCount val="96"/>
                <c:pt idx="0">
                  <c:v>-40.318530467999949</c:v>
                </c:pt>
                <c:pt idx="1">
                  <c:v>-37.561724888000015</c:v>
                </c:pt>
                <c:pt idx="2">
                  <c:v>-37.253367107999964</c:v>
                </c:pt>
                <c:pt idx="3">
                  <c:v>-35.650482839999995</c:v>
                </c:pt>
                <c:pt idx="4">
                  <c:v>-33.278833684000006</c:v>
                </c:pt>
                <c:pt idx="5">
                  <c:v>-32.401568979999979</c:v>
                </c:pt>
                <c:pt idx="6">
                  <c:v>-31.257877683999993</c:v>
                </c:pt>
                <c:pt idx="7">
                  <c:v>-29.90943112399998</c:v>
                </c:pt>
                <c:pt idx="8">
                  <c:v>-28.954040331999977</c:v>
                </c:pt>
                <c:pt idx="9">
                  <c:v>-27.570891652</c:v>
                </c:pt>
                <c:pt idx="10">
                  <c:v>-26.489366988000029</c:v>
                </c:pt>
                <c:pt idx="11">
                  <c:v>-25.133758144000012</c:v>
                </c:pt>
                <c:pt idx="12">
                  <c:v>-23.427089123999963</c:v>
                </c:pt>
                <c:pt idx="13">
                  <c:v>-21.81191219599998</c:v>
                </c:pt>
                <c:pt idx="14">
                  <c:v>-19.971023660000014</c:v>
                </c:pt>
                <c:pt idx="15">
                  <c:v>-21.974525647999997</c:v>
                </c:pt>
                <c:pt idx="16">
                  <c:v>-23.744645291999973</c:v>
                </c:pt>
                <c:pt idx="17">
                  <c:v>-17.678063995999992</c:v>
                </c:pt>
                <c:pt idx="18">
                  <c:v>-16.123576640000039</c:v>
                </c:pt>
                <c:pt idx="19">
                  <c:v>-21.128778220000044</c:v>
                </c:pt>
                <c:pt idx="20">
                  <c:v>-16.913801079999985</c:v>
                </c:pt>
                <c:pt idx="21">
                  <c:v>-15.674481208000003</c:v>
                </c:pt>
                <c:pt idx="22">
                  <c:v>-16.261922395999989</c:v>
                </c:pt>
                <c:pt idx="23">
                  <c:v>-13.276675283999992</c:v>
                </c:pt>
                <c:pt idx="24">
                  <c:v>-3.5069827959999884</c:v>
                </c:pt>
                <c:pt idx="25">
                  <c:v>-3.1158685240000068</c:v>
                </c:pt>
                <c:pt idx="26">
                  <c:v>-3.4432436560000212</c:v>
                </c:pt>
                <c:pt idx="27">
                  <c:v>-3.1891911920000098</c:v>
                </c:pt>
                <c:pt idx="28">
                  <c:v>-1.5851003200000093</c:v>
                </c:pt>
                <c:pt idx="29">
                  <c:v>1.5027809600000239</c:v>
                </c:pt>
                <c:pt idx="30">
                  <c:v>1.7252836800000182</c:v>
                </c:pt>
                <c:pt idx="31">
                  <c:v>3.8501739840000084</c:v>
                </c:pt>
                <c:pt idx="32">
                  <c:v>8.6264610039999923</c:v>
                </c:pt>
                <c:pt idx="33">
                  <c:v>9.6044291159999773</c:v>
                </c:pt>
                <c:pt idx="34">
                  <c:v>14.910864176000018</c:v>
                </c:pt>
                <c:pt idx="35">
                  <c:v>16.416711480000004</c:v>
                </c:pt>
                <c:pt idx="36">
                  <c:v>18.250869120000033</c:v>
                </c:pt>
                <c:pt idx="37">
                  <c:v>20.057854191999979</c:v>
                </c:pt>
                <c:pt idx="38">
                  <c:v>20.458179451999968</c:v>
                </c:pt>
                <c:pt idx="39">
                  <c:v>21.932945547999907</c:v>
                </c:pt>
                <c:pt idx="40">
                  <c:v>24.09851583599999</c:v>
                </c:pt>
                <c:pt idx="41">
                  <c:v>25.094388700000025</c:v>
                </c:pt>
                <c:pt idx="42">
                  <c:v>26.762307480000004</c:v>
                </c:pt>
                <c:pt idx="43">
                  <c:v>26.680149216000018</c:v>
                </c:pt>
                <c:pt idx="44">
                  <c:v>27.283751003999953</c:v>
                </c:pt>
                <c:pt idx="45">
                  <c:v>28.968398791999959</c:v>
                </c:pt>
                <c:pt idx="46">
                  <c:v>28.481481184000017</c:v>
                </c:pt>
                <c:pt idx="47">
                  <c:v>28.619943400000011</c:v>
                </c:pt>
                <c:pt idx="48">
                  <c:v>29.220491920000029</c:v>
                </c:pt>
                <c:pt idx="49">
                  <c:v>26.897254359999977</c:v>
                </c:pt>
                <c:pt idx="50">
                  <c:v>28.271451959999922</c:v>
                </c:pt>
                <c:pt idx="51">
                  <c:v>25.940706920000025</c:v>
                </c:pt>
                <c:pt idx="52">
                  <c:v>26.312247439999965</c:v>
                </c:pt>
                <c:pt idx="53">
                  <c:v>24.341931559999978</c:v>
                </c:pt>
                <c:pt idx="54">
                  <c:v>22.111889879999978</c:v>
                </c:pt>
                <c:pt idx="55">
                  <c:v>20.229611280000029</c:v>
                </c:pt>
                <c:pt idx="56">
                  <c:v>20.986269559999926</c:v>
                </c:pt>
                <c:pt idx="57">
                  <c:v>18.304921800000045</c:v>
                </c:pt>
                <c:pt idx="58">
                  <c:v>17.121110999999871</c:v>
                </c:pt>
                <c:pt idx="59">
                  <c:v>15.543379080000136</c:v>
                </c:pt>
                <c:pt idx="60">
                  <c:v>22.900316400000008</c:v>
                </c:pt>
                <c:pt idx="61">
                  <c:v>23.017998120000016</c:v>
                </c:pt>
                <c:pt idx="62">
                  <c:v>20.667471400000068</c:v>
                </c:pt>
                <c:pt idx="63">
                  <c:v>8.313769240000056</c:v>
                </c:pt>
                <c:pt idx="64">
                  <c:v>134.28127748000003</c:v>
                </c:pt>
                <c:pt idx="65">
                  <c:v>118.28640547999998</c:v>
                </c:pt>
                <c:pt idx="66">
                  <c:v>121.01792919999997</c:v>
                </c:pt>
                <c:pt idx="67">
                  <c:v>102.99580044000004</c:v>
                </c:pt>
                <c:pt idx="68">
                  <c:v>62.053314919999991</c:v>
                </c:pt>
                <c:pt idx="69">
                  <c:v>51.810857479999981</c:v>
                </c:pt>
                <c:pt idx="70">
                  <c:v>82.12242432000005</c:v>
                </c:pt>
                <c:pt idx="71">
                  <c:v>72.239519640000026</c:v>
                </c:pt>
                <c:pt idx="72">
                  <c:v>55.420335720000026</c:v>
                </c:pt>
                <c:pt idx="73">
                  <c:v>20.571231399999988</c:v>
                </c:pt>
                <c:pt idx="74">
                  <c:v>13.674647600000071</c:v>
                </c:pt>
                <c:pt idx="75">
                  <c:v>51.97276783999996</c:v>
                </c:pt>
                <c:pt idx="76">
                  <c:v>50.681256959999928</c:v>
                </c:pt>
                <c:pt idx="77">
                  <c:v>40.318891080000014</c:v>
                </c:pt>
                <c:pt idx="78">
                  <c:v>35.794579879999958</c:v>
                </c:pt>
                <c:pt idx="79">
                  <c:v>31.167539279999971</c:v>
                </c:pt>
                <c:pt idx="80">
                  <c:v>-16.417035440000006</c:v>
                </c:pt>
                <c:pt idx="81">
                  <c:v>-23.903234800000007</c:v>
                </c:pt>
                <c:pt idx="82">
                  <c:v>-26.831240279999975</c:v>
                </c:pt>
                <c:pt idx="83">
                  <c:v>-21.975480919999995</c:v>
                </c:pt>
                <c:pt idx="84">
                  <c:v>-52.678049440000052</c:v>
                </c:pt>
                <c:pt idx="85">
                  <c:v>-61.431312680000019</c:v>
                </c:pt>
                <c:pt idx="86">
                  <c:v>-58.001291560000027</c:v>
                </c:pt>
                <c:pt idx="87">
                  <c:v>-54.775267439999936</c:v>
                </c:pt>
                <c:pt idx="88">
                  <c:v>-54.304578440000057</c:v>
                </c:pt>
                <c:pt idx="89">
                  <c:v>-52.883705680000048</c:v>
                </c:pt>
                <c:pt idx="90">
                  <c:v>-49.711366120000037</c:v>
                </c:pt>
                <c:pt idx="91">
                  <c:v>-48.718308639999975</c:v>
                </c:pt>
                <c:pt idx="92">
                  <c:v>-45.413309440000035</c:v>
                </c:pt>
                <c:pt idx="93">
                  <c:v>-45.468408188000069</c:v>
                </c:pt>
                <c:pt idx="94">
                  <c:v>-42.266616511999985</c:v>
                </c:pt>
                <c:pt idx="95">
                  <c:v>-41.278219128000046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12-4493-8A3F-A7068FD10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64896"/>
        <c:axId val="693074496"/>
      </c:scatterChart>
      <c:scatterChart>
        <c:scatterStyle val="lineMarker"/>
        <c:varyColors val="0"/>
        <c:ser>
          <c:idx val="3"/>
          <c:order val="3"/>
          <c:tx>
            <c:v>price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'25aug2023 -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'25aug2023 - rep'!$E$10:$CV$10</c:f>
              <c:numCache>
                <c:formatCode>_(* #,##0.00_);_(* \(#,##0.00\);_(* "-"??_);_(@_)</c:formatCode>
                <c:ptCount val="96"/>
                <c:pt idx="0">
                  <c:v>38.721267775999998</c:v>
                </c:pt>
                <c:pt idx="1">
                  <c:v>26.91</c:v>
                </c:pt>
                <c:pt idx="2">
                  <c:v>25.558331639999999</c:v>
                </c:pt>
                <c:pt idx="3">
                  <c:v>25.38</c:v>
                </c:pt>
                <c:pt idx="4">
                  <c:v>26.43</c:v>
                </c:pt>
                <c:pt idx="5">
                  <c:v>25.98</c:v>
                </c:pt>
                <c:pt idx="6">
                  <c:v>24.5</c:v>
                </c:pt>
                <c:pt idx="7">
                  <c:v>23.82</c:v>
                </c:pt>
                <c:pt idx="8">
                  <c:v>23.91</c:v>
                </c:pt>
                <c:pt idx="9">
                  <c:v>23.33</c:v>
                </c:pt>
                <c:pt idx="10">
                  <c:v>22.1</c:v>
                </c:pt>
                <c:pt idx="11">
                  <c:v>21.6</c:v>
                </c:pt>
                <c:pt idx="12">
                  <c:v>21.89</c:v>
                </c:pt>
                <c:pt idx="13">
                  <c:v>21.24</c:v>
                </c:pt>
                <c:pt idx="14">
                  <c:v>20.54</c:v>
                </c:pt>
                <c:pt idx="15">
                  <c:v>20.62</c:v>
                </c:pt>
                <c:pt idx="16">
                  <c:v>21.09</c:v>
                </c:pt>
                <c:pt idx="17">
                  <c:v>21.1</c:v>
                </c:pt>
                <c:pt idx="18">
                  <c:v>20.91</c:v>
                </c:pt>
                <c:pt idx="19">
                  <c:v>21.42</c:v>
                </c:pt>
                <c:pt idx="20">
                  <c:v>22.31</c:v>
                </c:pt>
                <c:pt idx="21">
                  <c:v>23.013752538999999</c:v>
                </c:pt>
                <c:pt idx="22">
                  <c:v>24.66</c:v>
                </c:pt>
                <c:pt idx="23">
                  <c:v>24.98</c:v>
                </c:pt>
                <c:pt idx="24">
                  <c:v>27</c:v>
                </c:pt>
                <c:pt idx="25">
                  <c:v>27.66</c:v>
                </c:pt>
                <c:pt idx="26">
                  <c:v>27.51</c:v>
                </c:pt>
                <c:pt idx="27">
                  <c:v>28.048153249999999</c:v>
                </c:pt>
                <c:pt idx="28">
                  <c:v>30.205900838000002</c:v>
                </c:pt>
                <c:pt idx="29">
                  <c:v>31.400208861999999</c:v>
                </c:pt>
                <c:pt idx="30">
                  <c:v>27.984059802000001</c:v>
                </c:pt>
                <c:pt idx="31">
                  <c:v>25.78</c:v>
                </c:pt>
                <c:pt idx="32">
                  <c:v>25.16</c:v>
                </c:pt>
                <c:pt idx="33">
                  <c:v>25.55</c:v>
                </c:pt>
                <c:pt idx="34">
                  <c:v>24.75</c:v>
                </c:pt>
                <c:pt idx="35">
                  <c:v>24.69</c:v>
                </c:pt>
                <c:pt idx="36">
                  <c:v>25.21</c:v>
                </c:pt>
                <c:pt idx="37">
                  <c:v>26.24</c:v>
                </c:pt>
                <c:pt idx="38">
                  <c:v>26.578833163999999</c:v>
                </c:pt>
                <c:pt idx="39">
                  <c:v>26.888833164000001</c:v>
                </c:pt>
                <c:pt idx="40">
                  <c:v>26.61</c:v>
                </c:pt>
                <c:pt idx="41">
                  <c:v>34.366065261999999</c:v>
                </c:pt>
                <c:pt idx="42">
                  <c:v>36.621895631999998</c:v>
                </c:pt>
                <c:pt idx="43">
                  <c:v>39.609102970999999</c:v>
                </c:pt>
                <c:pt idx="44">
                  <c:v>32.53</c:v>
                </c:pt>
                <c:pt idx="45">
                  <c:v>61.294128999000002</c:v>
                </c:pt>
                <c:pt idx="46">
                  <c:v>67.935718003999995</c:v>
                </c:pt>
                <c:pt idx="47">
                  <c:v>69.990403122999993</c:v>
                </c:pt>
                <c:pt idx="48">
                  <c:v>50.145803706999999</c:v>
                </c:pt>
                <c:pt idx="49">
                  <c:v>49.44</c:v>
                </c:pt>
                <c:pt idx="50">
                  <c:v>57.41</c:v>
                </c:pt>
                <c:pt idx="51">
                  <c:v>68.879031233999996</c:v>
                </c:pt>
                <c:pt idx="52">
                  <c:v>62.923878238</c:v>
                </c:pt>
                <c:pt idx="53">
                  <c:v>99.787011808000003</c:v>
                </c:pt>
                <c:pt idx="54">
                  <c:v>88.454911121999999</c:v>
                </c:pt>
                <c:pt idx="55">
                  <c:v>79.16</c:v>
                </c:pt>
                <c:pt idx="56">
                  <c:v>77.47</c:v>
                </c:pt>
                <c:pt idx="57">
                  <c:v>1881.5973165</c:v>
                </c:pt>
                <c:pt idx="58">
                  <c:v>519.11164803999998</c:v>
                </c:pt>
                <c:pt idx="59">
                  <c:v>184.40228162</c:v>
                </c:pt>
                <c:pt idx="60">
                  <c:v>405.52040376000002</c:v>
                </c:pt>
                <c:pt idx="61">
                  <c:v>1469.3734085000001</c:v>
                </c:pt>
                <c:pt idx="62">
                  <c:v>1230.9821273</c:v>
                </c:pt>
                <c:pt idx="63">
                  <c:v>374.10571292999998</c:v>
                </c:pt>
                <c:pt idx="64">
                  <c:v>177.84539297000001</c:v>
                </c:pt>
                <c:pt idx="65">
                  <c:v>759.58737494000002</c:v>
                </c:pt>
                <c:pt idx="66">
                  <c:v>2373.5022391000002</c:v>
                </c:pt>
                <c:pt idx="67">
                  <c:v>338.45633253</c:v>
                </c:pt>
                <c:pt idx="68">
                  <c:v>377.11573324</c:v>
                </c:pt>
                <c:pt idx="69">
                  <c:v>460.35459370000001</c:v>
                </c:pt>
                <c:pt idx="70">
                  <c:v>3809.0905142000001</c:v>
                </c:pt>
                <c:pt idx="71">
                  <c:v>2842.4589556999999</c:v>
                </c:pt>
                <c:pt idx="72">
                  <c:v>1499.3949803</c:v>
                </c:pt>
                <c:pt idx="73">
                  <c:v>2486.2092096000001</c:v>
                </c:pt>
                <c:pt idx="74">
                  <c:v>2216.4356158000001</c:v>
                </c:pt>
                <c:pt idx="75">
                  <c:v>4415.7232904000002</c:v>
                </c:pt>
                <c:pt idx="76">
                  <c:v>3379.8056279000002</c:v>
                </c:pt>
                <c:pt idx="77">
                  <c:v>4902.0865464999997</c:v>
                </c:pt>
                <c:pt idx="78">
                  <c:v>4207.9595956000003</c:v>
                </c:pt>
                <c:pt idx="79">
                  <c:v>4736.3956995999997</c:v>
                </c:pt>
                <c:pt idx="80">
                  <c:v>3622.3811947999998</c:v>
                </c:pt>
                <c:pt idx="81">
                  <c:v>3213.0626409000001</c:v>
                </c:pt>
                <c:pt idx="82">
                  <c:v>1409.5401568</c:v>
                </c:pt>
                <c:pt idx="83">
                  <c:v>2048.73</c:v>
                </c:pt>
                <c:pt idx="84">
                  <c:v>169.19736159999999</c:v>
                </c:pt>
                <c:pt idx="85">
                  <c:v>232.39627031000001</c:v>
                </c:pt>
                <c:pt idx="86">
                  <c:v>105.2430777</c:v>
                </c:pt>
                <c:pt idx="87">
                  <c:v>80.445646267000001</c:v>
                </c:pt>
                <c:pt idx="88">
                  <c:v>89.68</c:v>
                </c:pt>
                <c:pt idx="89">
                  <c:v>89.86</c:v>
                </c:pt>
                <c:pt idx="90">
                  <c:v>75.290000000000006</c:v>
                </c:pt>
                <c:pt idx="91">
                  <c:v>75.09</c:v>
                </c:pt>
                <c:pt idx="92">
                  <c:v>60.2</c:v>
                </c:pt>
                <c:pt idx="93">
                  <c:v>42.43</c:v>
                </c:pt>
                <c:pt idx="94">
                  <c:v>52.42</c:v>
                </c:pt>
                <c:pt idx="95">
                  <c:v>40.5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12-4493-8A3F-A7068FD10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537776"/>
        <c:axId val="1535528176"/>
      </c:scatterChart>
      <c:valAx>
        <c:axId val="693064896"/>
        <c:scaling>
          <c:orientation val="minMax"/>
          <c:max val="9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74496"/>
        <c:crosses val="autoZero"/>
        <c:crossBetween val="midCat"/>
      </c:valAx>
      <c:valAx>
        <c:axId val="6930744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64896"/>
        <c:crosses val="autoZero"/>
        <c:crossBetween val="midCat"/>
      </c:valAx>
      <c:valAx>
        <c:axId val="153552817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537776"/>
        <c:crosses val="max"/>
        <c:crossBetween val="midCat"/>
      </c:valAx>
      <c:valAx>
        <c:axId val="153553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5528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baseline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'6sep2023 -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'6sep2023 - rep'!$E$7:$CV$7</c:f>
              <c:numCache>
                <c:formatCode>_(* #,##0.00_);_(* \(#,##0.00\);_(* "-"??_);_(@_)</c:formatCode>
                <c:ptCount val="96"/>
                <c:pt idx="0">
                  <c:v>331.71595969200001</c:v>
                </c:pt>
                <c:pt idx="1">
                  <c:v>322.935324084</c:v>
                </c:pt>
                <c:pt idx="2">
                  <c:v>314.88279344400001</c:v>
                </c:pt>
                <c:pt idx="3">
                  <c:v>307.06573908799999</c:v>
                </c:pt>
                <c:pt idx="4">
                  <c:v>299.83215990399998</c:v>
                </c:pt>
                <c:pt idx="5">
                  <c:v>293.06302901200002</c:v>
                </c:pt>
                <c:pt idx="6">
                  <c:v>286.277061328</c:v>
                </c:pt>
                <c:pt idx="7">
                  <c:v>279.58925632400002</c:v>
                </c:pt>
                <c:pt idx="8">
                  <c:v>274.50500901200002</c:v>
                </c:pt>
                <c:pt idx="9">
                  <c:v>268.646973484</c:v>
                </c:pt>
                <c:pt idx="10">
                  <c:v>263.09690840399998</c:v>
                </c:pt>
                <c:pt idx="11">
                  <c:v>258.31036507199997</c:v>
                </c:pt>
                <c:pt idx="12">
                  <c:v>254.18188498800001</c:v>
                </c:pt>
                <c:pt idx="13">
                  <c:v>249.24456847599998</c:v>
                </c:pt>
                <c:pt idx="14">
                  <c:v>246.13223232800001</c:v>
                </c:pt>
                <c:pt idx="15">
                  <c:v>242.61012862800001</c:v>
                </c:pt>
                <c:pt idx="16">
                  <c:v>238.393678876</c:v>
                </c:pt>
                <c:pt idx="17">
                  <c:v>235.83814463600001</c:v>
                </c:pt>
                <c:pt idx="18">
                  <c:v>232.98991964800001</c:v>
                </c:pt>
                <c:pt idx="19">
                  <c:v>230.793723484</c:v>
                </c:pt>
                <c:pt idx="20">
                  <c:v>229.583778276</c:v>
                </c:pt>
                <c:pt idx="21">
                  <c:v>228.04641434799998</c:v>
                </c:pt>
                <c:pt idx="22">
                  <c:v>226.420157816</c:v>
                </c:pt>
                <c:pt idx="23">
                  <c:v>226.03330109200002</c:v>
                </c:pt>
                <c:pt idx="24">
                  <c:v>223.4818908</c:v>
                </c:pt>
                <c:pt idx="25">
                  <c:v>224.43446467999999</c:v>
                </c:pt>
                <c:pt idx="26">
                  <c:v>223.36485570399998</c:v>
                </c:pt>
                <c:pt idx="27">
                  <c:v>222.346242948</c:v>
                </c:pt>
                <c:pt idx="28">
                  <c:v>219.033060288</c:v>
                </c:pt>
                <c:pt idx="29">
                  <c:v>215.71458591200002</c:v>
                </c:pt>
                <c:pt idx="30">
                  <c:v>211.12657282800001</c:v>
                </c:pt>
                <c:pt idx="31">
                  <c:v>210.01531646399999</c:v>
                </c:pt>
                <c:pt idx="32">
                  <c:v>210.76728222</c:v>
                </c:pt>
                <c:pt idx="33">
                  <c:v>214.408410936</c:v>
                </c:pt>
                <c:pt idx="34">
                  <c:v>219.60321104400001</c:v>
                </c:pt>
                <c:pt idx="35">
                  <c:v>225.99549807199998</c:v>
                </c:pt>
                <c:pt idx="36">
                  <c:v>233.81206124400001</c:v>
                </c:pt>
                <c:pt idx="37">
                  <c:v>242.262192</c:v>
                </c:pt>
                <c:pt idx="38">
                  <c:v>252.417918396</c:v>
                </c:pt>
                <c:pt idx="39">
                  <c:v>262.17175851999997</c:v>
                </c:pt>
                <c:pt idx="40">
                  <c:v>273.41608933200001</c:v>
                </c:pt>
                <c:pt idx="41">
                  <c:v>285.541530212</c:v>
                </c:pt>
                <c:pt idx="42">
                  <c:v>297.52002448800005</c:v>
                </c:pt>
                <c:pt idx="43">
                  <c:v>311.50895076</c:v>
                </c:pt>
                <c:pt idx="44">
                  <c:v>324.81079413599997</c:v>
                </c:pt>
                <c:pt idx="45">
                  <c:v>339.23586517200005</c:v>
                </c:pt>
                <c:pt idx="46">
                  <c:v>352.66790961600003</c:v>
                </c:pt>
                <c:pt idx="47">
                  <c:v>366.41303117199999</c:v>
                </c:pt>
                <c:pt idx="48">
                  <c:v>379.47916021200001</c:v>
                </c:pt>
                <c:pt idx="49">
                  <c:v>392.27198284000002</c:v>
                </c:pt>
                <c:pt idx="50">
                  <c:v>404.87287115999999</c:v>
                </c:pt>
                <c:pt idx="51">
                  <c:v>416.57061232000001</c:v>
                </c:pt>
                <c:pt idx="52">
                  <c:v>427.89956203999998</c:v>
                </c:pt>
                <c:pt idx="53">
                  <c:v>438.22355784000001</c:v>
                </c:pt>
                <c:pt idx="54">
                  <c:v>447.88994624000003</c:v>
                </c:pt>
                <c:pt idx="55">
                  <c:v>458.02499748000002</c:v>
                </c:pt>
                <c:pt idx="56">
                  <c:v>465.42488908000001</c:v>
                </c:pt>
                <c:pt idx="57">
                  <c:v>473.47753175999998</c:v>
                </c:pt>
                <c:pt idx="58">
                  <c:v>478.72221448000005</c:v>
                </c:pt>
                <c:pt idx="59">
                  <c:v>486.91701412000003</c:v>
                </c:pt>
                <c:pt idx="60">
                  <c:v>494.79387135999997</c:v>
                </c:pt>
                <c:pt idx="61">
                  <c:v>500.34030103999999</c:v>
                </c:pt>
                <c:pt idx="62">
                  <c:v>506.66279243999998</c:v>
                </c:pt>
                <c:pt idx="63">
                  <c:v>512.92151911999997</c:v>
                </c:pt>
                <c:pt idx="64">
                  <c:v>517.92593004000003</c:v>
                </c:pt>
                <c:pt idx="65">
                  <c:v>523.91084163999994</c:v>
                </c:pt>
                <c:pt idx="66">
                  <c:v>528.66013499999997</c:v>
                </c:pt>
                <c:pt idx="67">
                  <c:v>533.17319423999993</c:v>
                </c:pt>
                <c:pt idx="68">
                  <c:v>537.03957379999997</c:v>
                </c:pt>
                <c:pt idx="69">
                  <c:v>540.11134128000003</c:v>
                </c:pt>
                <c:pt idx="70">
                  <c:v>541.43339467999999</c:v>
                </c:pt>
                <c:pt idx="71">
                  <c:v>542.09056871999996</c:v>
                </c:pt>
                <c:pt idx="72">
                  <c:v>540.80955195999991</c:v>
                </c:pt>
                <c:pt idx="73">
                  <c:v>538.41479619999996</c:v>
                </c:pt>
                <c:pt idx="74">
                  <c:v>534.83627295999997</c:v>
                </c:pt>
                <c:pt idx="75">
                  <c:v>529.45510551999996</c:v>
                </c:pt>
                <c:pt idx="76">
                  <c:v>522.31304511999997</c:v>
                </c:pt>
                <c:pt idx="77">
                  <c:v>513.37497819999999</c:v>
                </c:pt>
                <c:pt idx="78">
                  <c:v>503.95110632000001</c:v>
                </c:pt>
                <c:pt idx="79">
                  <c:v>495.90724236</c:v>
                </c:pt>
                <c:pt idx="80">
                  <c:v>491.07697223999998</c:v>
                </c:pt>
                <c:pt idx="81">
                  <c:v>484.12225111999999</c:v>
                </c:pt>
                <c:pt idx="82">
                  <c:v>477.83046811999998</c:v>
                </c:pt>
                <c:pt idx="83">
                  <c:v>469.58267228</c:v>
                </c:pt>
                <c:pt idx="84">
                  <c:v>463.12779055999999</c:v>
                </c:pt>
                <c:pt idx="85">
                  <c:v>455.03484016000004</c:v>
                </c:pt>
                <c:pt idx="86">
                  <c:v>445.37521607999997</c:v>
                </c:pt>
                <c:pt idx="87">
                  <c:v>434.50645448</c:v>
                </c:pt>
                <c:pt idx="88">
                  <c:v>425.46577716000002</c:v>
                </c:pt>
                <c:pt idx="89">
                  <c:v>414.45130039999998</c:v>
                </c:pt>
                <c:pt idx="90">
                  <c:v>402.90192139999999</c:v>
                </c:pt>
                <c:pt idx="91">
                  <c:v>391.63412452399996</c:v>
                </c:pt>
                <c:pt idx="92">
                  <c:v>380.12889827599997</c:v>
                </c:pt>
                <c:pt idx="93">
                  <c:v>368.967224784</c:v>
                </c:pt>
                <c:pt idx="94">
                  <c:v>358.26367049599997</c:v>
                </c:pt>
                <c:pt idx="95">
                  <c:v>347.13060733600003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00-4F72-8AEA-FB2AE6C3A538}"/>
            </c:ext>
          </c:extLst>
        </c:ser>
        <c:ser>
          <c:idx val="1"/>
          <c:order val="1"/>
          <c:tx>
            <c:v>actual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'6sep2023 -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'6sep2023 - rep'!$E$8:$CV$8</c:f>
              <c:numCache>
                <c:formatCode>_(* #,##0.00_);_(* \(#,##0.00\);_(* "-"??_);_(@_)</c:formatCode>
                <c:ptCount val="96"/>
                <c:pt idx="0">
                  <c:v>367.16051199999998</c:v>
                </c:pt>
                <c:pt idx="1">
                  <c:v>357.49489599999998</c:v>
                </c:pt>
                <c:pt idx="2">
                  <c:v>348.87608</c:v>
                </c:pt>
                <c:pt idx="3">
                  <c:v>337.97483199999999</c:v>
                </c:pt>
                <c:pt idx="4">
                  <c:v>328.98209600000001</c:v>
                </c:pt>
                <c:pt idx="5">
                  <c:v>322.59547200000003</c:v>
                </c:pt>
                <c:pt idx="6">
                  <c:v>314.52129599999995</c:v>
                </c:pt>
                <c:pt idx="7">
                  <c:v>308.03280000000001</c:v>
                </c:pt>
                <c:pt idx="8">
                  <c:v>300.10521600000004</c:v>
                </c:pt>
                <c:pt idx="9">
                  <c:v>294.23382400000003</c:v>
                </c:pt>
                <c:pt idx="10">
                  <c:v>287.32479999999998</c:v>
                </c:pt>
                <c:pt idx="11">
                  <c:v>283.19838400000003</c:v>
                </c:pt>
                <c:pt idx="12">
                  <c:v>277.27945599999998</c:v>
                </c:pt>
                <c:pt idx="13">
                  <c:v>272.81238400000001</c:v>
                </c:pt>
                <c:pt idx="14">
                  <c:v>267.77201600000001</c:v>
                </c:pt>
                <c:pt idx="15">
                  <c:v>264.39496000000003</c:v>
                </c:pt>
                <c:pt idx="16">
                  <c:v>259.80735999999996</c:v>
                </c:pt>
                <c:pt idx="17">
                  <c:v>254.535472</c:v>
                </c:pt>
                <c:pt idx="18">
                  <c:v>250.80240000000001</c:v>
                </c:pt>
                <c:pt idx="19">
                  <c:v>250.46868799999999</c:v>
                </c:pt>
                <c:pt idx="20">
                  <c:v>246.56479999999999</c:v>
                </c:pt>
                <c:pt idx="21">
                  <c:v>243.70308799999998</c:v>
                </c:pt>
                <c:pt idx="22">
                  <c:v>241.49176</c:v>
                </c:pt>
                <c:pt idx="23">
                  <c:v>240.83291200000002</c:v>
                </c:pt>
                <c:pt idx="24">
                  <c:v>230.21511999999998</c:v>
                </c:pt>
                <c:pt idx="25">
                  <c:v>228.71</c:v>
                </c:pt>
                <c:pt idx="26">
                  <c:v>227.66195199999999</c:v>
                </c:pt>
                <c:pt idx="27">
                  <c:v>227.12793599999998</c:v>
                </c:pt>
                <c:pt idx="28">
                  <c:v>222.28332800000001</c:v>
                </c:pt>
                <c:pt idx="29">
                  <c:v>217.76873600000002</c:v>
                </c:pt>
                <c:pt idx="30">
                  <c:v>211.510592</c:v>
                </c:pt>
                <c:pt idx="31">
                  <c:v>207.43854400000001</c:v>
                </c:pt>
                <c:pt idx="32">
                  <c:v>203.56446400000002</c:v>
                </c:pt>
                <c:pt idx="33">
                  <c:v>203.99020800000002</c:v>
                </c:pt>
                <c:pt idx="34">
                  <c:v>204.95004800000001</c:v>
                </c:pt>
                <c:pt idx="35">
                  <c:v>210.182816</c:v>
                </c:pt>
                <c:pt idx="36">
                  <c:v>215.811904</c:v>
                </c:pt>
                <c:pt idx="37">
                  <c:v>223.656768</c:v>
                </c:pt>
                <c:pt idx="38">
                  <c:v>232.273312</c:v>
                </c:pt>
                <c:pt idx="39">
                  <c:v>240.500272</c:v>
                </c:pt>
                <c:pt idx="40">
                  <c:v>250.13483199999999</c:v>
                </c:pt>
                <c:pt idx="41">
                  <c:v>260.979536</c:v>
                </c:pt>
                <c:pt idx="42">
                  <c:v>271.86696000000001</c:v>
                </c:pt>
                <c:pt idx="43">
                  <c:v>286.08116799999999</c:v>
                </c:pt>
                <c:pt idx="44">
                  <c:v>298.80166400000002</c:v>
                </c:pt>
                <c:pt idx="45">
                  <c:v>313.56985600000002</c:v>
                </c:pt>
                <c:pt idx="46">
                  <c:v>326.51665600000001</c:v>
                </c:pt>
                <c:pt idx="47">
                  <c:v>340.27279999999996</c:v>
                </c:pt>
                <c:pt idx="48">
                  <c:v>353.61638400000004</c:v>
                </c:pt>
                <c:pt idx="49">
                  <c:v>367.28208000000001</c:v>
                </c:pt>
                <c:pt idx="50">
                  <c:v>380.20555200000001</c:v>
                </c:pt>
                <c:pt idx="51">
                  <c:v>390.25683199999997</c:v>
                </c:pt>
                <c:pt idx="52">
                  <c:v>404.95198399999998</c:v>
                </c:pt>
                <c:pt idx="53">
                  <c:v>417.72111999999998</c:v>
                </c:pt>
                <c:pt idx="54">
                  <c:v>422.36254400000001</c:v>
                </c:pt>
                <c:pt idx="55">
                  <c:v>431.03396800000002</c:v>
                </c:pt>
                <c:pt idx="56">
                  <c:v>439.04404800000003</c:v>
                </c:pt>
                <c:pt idx="57">
                  <c:v>458.23847999999998</c:v>
                </c:pt>
                <c:pt idx="58">
                  <c:v>459.645712</c:v>
                </c:pt>
                <c:pt idx="59">
                  <c:v>470.83868800000005</c:v>
                </c:pt>
                <c:pt idx="60">
                  <c:v>478.76579200000003</c:v>
                </c:pt>
                <c:pt idx="61">
                  <c:v>446.52335999999997</c:v>
                </c:pt>
                <c:pt idx="62">
                  <c:v>471.73012800000004</c:v>
                </c:pt>
                <c:pt idx="63">
                  <c:v>466.86193600000001</c:v>
                </c:pt>
                <c:pt idx="64">
                  <c:v>354.30790400000001</c:v>
                </c:pt>
                <c:pt idx="65">
                  <c:v>385.7072</c:v>
                </c:pt>
                <c:pt idx="66">
                  <c:v>420.85388799999998</c:v>
                </c:pt>
                <c:pt idx="67">
                  <c:v>467.36265600000002</c:v>
                </c:pt>
                <c:pt idx="68">
                  <c:v>485.52475199999998</c:v>
                </c:pt>
                <c:pt idx="69">
                  <c:v>504.45619199999999</c:v>
                </c:pt>
                <c:pt idx="70">
                  <c:v>510.86481600000002</c:v>
                </c:pt>
                <c:pt idx="71">
                  <c:v>523.91592000000003</c:v>
                </c:pt>
                <c:pt idx="72">
                  <c:v>529.69695999999999</c:v>
                </c:pt>
                <c:pt idx="73">
                  <c:v>527.51068799999996</c:v>
                </c:pt>
                <c:pt idx="74">
                  <c:v>525.72056000000009</c:v>
                </c:pt>
                <c:pt idx="75">
                  <c:v>523.54793599999994</c:v>
                </c:pt>
                <c:pt idx="76">
                  <c:v>545.39118399999995</c:v>
                </c:pt>
                <c:pt idx="77">
                  <c:v>519.92516799999999</c:v>
                </c:pt>
                <c:pt idx="78">
                  <c:v>517.66027199999996</c:v>
                </c:pt>
                <c:pt idx="79">
                  <c:v>513.43657599999995</c:v>
                </c:pt>
                <c:pt idx="80">
                  <c:v>518.01971200000003</c:v>
                </c:pt>
                <c:pt idx="81">
                  <c:v>509.18124800000004</c:v>
                </c:pt>
                <c:pt idx="82">
                  <c:v>494.83132799999998</c:v>
                </c:pt>
                <c:pt idx="83">
                  <c:v>494.98041600000005</c:v>
                </c:pt>
                <c:pt idx="84">
                  <c:v>530.11772800000006</c:v>
                </c:pt>
                <c:pt idx="85">
                  <c:v>522.75230399999998</c:v>
                </c:pt>
                <c:pt idx="86">
                  <c:v>509.288544</c:v>
                </c:pt>
                <c:pt idx="87">
                  <c:v>498.27408000000003</c:v>
                </c:pt>
                <c:pt idx="88">
                  <c:v>484.848096</c:v>
                </c:pt>
                <c:pt idx="89">
                  <c:v>472.31887999999998</c:v>
                </c:pt>
                <c:pt idx="90">
                  <c:v>458.282128</c:v>
                </c:pt>
                <c:pt idx="91">
                  <c:v>444.039424</c:v>
                </c:pt>
                <c:pt idx="92">
                  <c:v>430.98271999999997</c:v>
                </c:pt>
                <c:pt idx="93">
                  <c:v>423.24481600000001</c:v>
                </c:pt>
                <c:pt idx="94">
                  <c:v>408.961232</c:v>
                </c:pt>
                <c:pt idx="95">
                  <c:v>396.39180800000003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00-4F72-8AEA-FB2AE6C3A538}"/>
            </c:ext>
          </c:extLst>
        </c:ser>
        <c:ser>
          <c:idx val="2"/>
          <c:order val="2"/>
          <c:tx>
            <c:v>reduce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'6sep2023 -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'6sep2023 - rep'!$E$9:$CV$9</c:f>
              <c:numCache>
                <c:formatCode>_(* #,##0.00_);_(* \(#,##0.00\);_(* "-"??_);_(@_)</c:formatCode>
                <c:ptCount val="96"/>
                <c:pt idx="0">
                  <c:v>-35.44455230799997</c:v>
                </c:pt>
                <c:pt idx="1">
                  <c:v>-34.559571915999982</c:v>
                </c:pt>
                <c:pt idx="2">
                  <c:v>-33.993286555999987</c:v>
                </c:pt>
                <c:pt idx="3">
                  <c:v>-30.909092912000006</c:v>
                </c:pt>
                <c:pt idx="4">
                  <c:v>-29.149936096000033</c:v>
                </c:pt>
                <c:pt idx="5">
                  <c:v>-29.532442988000014</c:v>
                </c:pt>
                <c:pt idx="6">
                  <c:v>-28.244234671999948</c:v>
                </c:pt>
                <c:pt idx="7">
                  <c:v>-28.44354367599999</c:v>
                </c:pt>
                <c:pt idx="8">
                  <c:v>-25.600206988000025</c:v>
                </c:pt>
                <c:pt idx="9">
                  <c:v>-25.586850516000027</c:v>
                </c:pt>
                <c:pt idx="10">
                  <c:v>-24.227891596000006</c:v>
                </c:pt>
                <c:pt idx="11">
                  <c:v>-24.888018928000065</c:v>
                </c:pt>
                <c:pt idx="12">
                  <c:v>-23.097571011999975</c:v>
                </c:pt>
                <c:pt idx="13">
                  <c:v>-23.567815524000025</c:v>
                </c:pt>
                <c:pt idx="14">
                  <c:v>-21.639783671999993</c:v>
                </c:pt>
                <c:pt idx="15">
                  <c:v>-21.784831372000014</c:v>
                </c:pt>
                <c:pt idx="16">
                  <c:v>-21.413681123999964</c:v>
                </c:pt>
                <c:pt idx="17">
                  <c:v>-18.697327363999989</c:v>
                </c:pt>
                <c:pt idx="18">
                  <c:v>-17.812480351999994</c:v>
                </c:pt>
                <c:pt idx="19">
                  <c:v>-19.674964515999989</c:v>
                </c:pt>
                <c:pt idx="20">
                  <c:v>-16.981021723999987</c:v>
                </c:pt>
                <c:pt idx="21">
                  <c:v>-15.656673651999995</c:v>
                </c:pt>
                <c:pt idx="22">
                  <c:v>-15.071602184</c:v>
                </c:pt>
                <c:pt idx="23">
                  <c:v>-14.799610908000005</c:v>
                </c:pt>
                <c:pt idx="24">
                  <c:v>-6.7332291999999825</c:v>
                </c:pt>
                <c:pt idx="25">
                  <c:v>-4.2755353200000172</c:v>
                </c:pt>
                <c:pt idx="26">
                  <c:v>-4.2970962960000065</c:v>
                </c:pt>
                <c:pt idx="27">
                  <c:v>-4.7816930519999801</c:v>
                </c:pt>
                <c:pt idx="28">
                  <c:v>-3.2502677120000101</c:v>
                </c:pt>
                <c:pt idx="29">
                  <c:v>-2.0541500880000001</c:v>
                </c:pt>
                <c:pt idx="30">
                  <c:v>-0.38401917199999502</c:v>
                </c:pt>
                <c:pt idx="31">
                  <c:v>2.5767724639999869</c:v>
                </c:pt>
                <c:pt idx="32">
                  <c:v>7.2028182199999833</c:v>
                </c:pt>
                <c:pt idx="33">
                  <c:v>10.418202935999972</c:v>
                </c:pt>
                <c:pt idx="34">
                  <c:v>14.653163043999996</c:v>
                </c:pt>
                <c:pt idx="35">
                  <c:v>15.812682071999973</c:v>
                </c:pt>
                <c:pt idx="36">
                  <c:v>18.000157244000007</c:v>
                </c:pt>
                <c:pt idx="37">
                  <c:v>18.605423999999999</c:v>
                </c:pt>
                <c:pt idx="38">
                  <c:v>20.144606396</c:v>
                </c:pt>
                <c:pt idx="39">
                  <c:v>21.671486519999974</c:v>
                </c:pt>
                <c:pt idx="40">
                  <c:v>23.281257332000024</c:v>
                </c:pt>
                <c:pt idx="41">
                  <c:v>24.561994212000002</c:v>
                </c:pt>
                <c:pt idx="42">
                  <c:v>25.653064488000041</c:v>
                </c:pt>
                <c:pt idx="43">
                  <c:v>25.427782760000014</c:v>
                </c:pt>
                <c:pt idx="44">
                  <c:v>26.009130135999953</c:v>
                </c:pt>
                <c:pt idx="45">
                  <c:v>25.666009172000031</c:v>
                </c:pt>
                <c:pt idx="46">
                  <c:v>26.15125361600002</c:v>
                </c:pt>
                <c:pt idx="47">
                  <c:v>26.140231172000028</c:v>
                </c:pt>
                <c:pt idx="48">
                  <c:v>25.862776211999972</c:v>
                </c:pt>
                <c:pt idx="49">
                  <c:v>24.989902840000013</c:v>
                </c:pt>
                <c:pt idx="50">
                  <c:v>24.667319159999977</c:v>
                </c:pt>
                <c:pt idx="51">
                  <c:v>26.313780320000035</c:v>
                </c:pt>
                <c:pt idx="52">
                  <c:v>22.947578039999996</c:v>
                </c:pt>
                <c:pt idx="53">
                  <c:v>20.502437840000027</c:v>
                </c:pt>
                <c:pt idx="54">
                  <c:v>25.527402240000015</c:v>
                </c:pt>
                <c:pt idx="55">
                  <c:v>26.991029480000009</c:v>
                </c:pt>
                <c:pt idx="56">
                  <c:v>26.380841079999982</c:v>
                </c:pt>
                <c:pt idx="57">
                  <c:v>15.239051759999995</c:v>
                </c:pt>
                <c:pt idx="58">
                  <c:v>19.076502480000045</c:v>
                </c:pt>
                <c:pt idx="59">
                  <c:v>16.078326119999986</c:v>
                </c:pt>
                <c:pt idx="60">
                  <c:v>16.028079359999936</c:v>
                </c:pt>
                <c:pt idx="61">
                  <c:v>53.816941040000017</c:v>
                </c:pt>
                <c:pt idx="62">
                  <c:v>34.93266443999994</c:v>
                </c:pt>
                <c:pt idx="63">
                  <c:v>46.059583119999957</c:v>
                </c:pt>
                <c:pt idx="64">
                  <c:v>163.61802604000002</c:v>
                </c:pt>
                <c:pt idx="65">
                  <c:v>138.20364163999994</c:v>
                </c:pt>
                <c:pt idx="66">
                  <c:v>107.80624699999998</c:v>
                </c:pt>
                <c:pt idx="67">
                  <c:v>65.810538239999914</c:v>
                </c:pt>
                <c:pt idx="68">
                  <c:v>51.514821799999993</c:v>
                </c:pt>
                <c:pt idx="69">
                  <c:v>35.655149280000046</c:v>
                </c:pt>
                <c:pt idx="70">
                  <c:v>30.568578679999973</c:v>
                </c:pt>
                <c:pt idx="71">
                  <c:v>18.174648719999936</c:v>
                </c:pt>
                <c:pt idx="72">
                  <c:v>11.112591959999918</c:v>
                </c:pt>
                <c:pt idx="73">
                  <c:v>10.904108199999996</c:v>
                </c:pt>
                <c:pt idx="74">
                  <c:v>9.1157129599998825</c:v>
                </c:pt>
                <c:pt idx="75">
                  <c:v>5.9071695200000249</c:v>
                </c:pt>
                <c:pt idx="76">
                  <c:v>-23.078138879999983</c:v>
                </c:pt>
                <c:pt idx="77">
                  <c:v>-6.5501897999999983</c:v>
                </c:pt>
                <c:pt idx="78">
                  <c:v>-13.709165679999956</c:v>
                </c:pt>
                <c:pt idx="79">
                  <c:v>-17.529333639999948</c:v>
                </c:pt>
                <c:pt idx="80">
                  <c:v>-26.942739760000052</c:v>
                </c:pt>
                <c:pt idx="81">
                  <c:v>-25.058996880000052</c:v>
                </c:pt>
                <c:pt idx="82">
                  <c:v>-17.000859880000007</c:v>
                </c:pt>
                <c:pt idx="83">
                  <c:v>-25.397743720000051</c:v>
                </c:pt>
                <c:pt idx="84">
                  <c:v>-66.989937440000062</c:v>
                </c:pt>
                <c:pt idx="85">
                  <c:v>-67.717463839999937</c:v>
                </c:pt>
                <c:pt idx="86">
                  <c:v>-63.913327920000029</c:v>
                </c:pt>
                <c:pt idx="87">
                  <c:v>-63.767625520000024</c:v>
                </c:pt>
                <c:pt idx="88">
                  <c:v>-59.382318839999982</c:v>
                </c:pt>
                <c:pt idx="89">
                  <c:v>-57.867579599999999</c:v>
                </c:pt>
                <c:pt idx="90">
                  <c:v>-55.380206600000008</c:v>
                </c:pt>
                <c:pt idx="91">
                  <c:v>-52.405299476000039</c:v>
                </c:pt>
                <c:pt idx="92">
                  <c:v>-50.853821723999999</c:v>
                </c:pt>
                <c:pt idx="93">
                  <c:v>-54.277591216000019</c:v>
                </c:pt>
                <c:pt idx="94">
                  <c:v>-50.697561504000021</c:v>
                </c:pt>
                <c:pt idx="95">
                  <c:v>-49.261200664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00-4F72-8AEA-FB2AE6C3A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64896"/>
        <c:axId val="693074496"/>
      </c:scatterChart>
      <c:scatterChart>
        <c:scatterStyle val="lineMarker"/>
        <c:varyColors val="0"/>
        <c:ser>
          <c:idx val="3"/>
          <c:order val="3"/>
          <c:tx>
            <c:v>price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'6sep2023 - rep'!$E$1:$CV$1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'6sep2023 - rep'!$E$10:$CV$10</c:f>
              <c:numCache>
                <c:formatCode>_(* #,##0.00_);_(* \(#,##0.00\);_(* "-"??_);_(@_)</c:formatCode>
                <c:ptCount val="96"/>
                <c:pt idx="0">
                  <c:v>24.82</c:v>
                </c:pt>
                <c:pt idx="1">
                  <c:v>24.93</c:v>
                </c:pt>
                <c:pt idx="2">
                  <c:v>26.53</c:v>
                </c:pt>
                <c:pt idx="3">
                  <c:v>25.39</c:v>
                </c:pt>
                <c:pt idx="4">
                  <c:v>25.75</c:v>
                </c:pt>
                <c:pt idx="5">
                  <c:v>25.28</c:v>
                </c:pt>
                <c:pt idx="6">
                  <c:v>24.52</c:v>
                </c:pt>
                <c:pt idx="7">
                  <c:v>24.65</c:v>
                </c:pt>
                <c:pt idx="8">
                  <c:v>24.58</c:v>
                </c:pt>
                <c:pt idx="9">
                  <c:v>24.68</c:v>
                </c:pt>
                <c:pt idx="10">
                  <c:v>24.82</c:v>
                </c:pt>
                <c:pt idx="11">
                  <c:v>25.2</c:v>
                </c:pt>
                <c:pt idx="12">
                  <c:v>25.88</c:v>
                </c:pt>
                <c:pt idx="13">
                  <c:v>26.52</c:v>
                </c:pt>
                <c:pt idx="14">
                  <c:v>25.57</c:v>
                </c:pt>
                <c:pt idx="15">
                  <c:v>25.72</c:v>
                </c:pt>
                <c:pt idx="16">
                  <c:v>26.32</c:v>
                </c:pt>
                <c:pt idx="17">
                  <c:v>27.73</c:v>
                </c:pt>
                <c:pt idx="18">
                  <c:v>26.76</c:v>
                </c:pt>
                <c:pt idx="19">
                  <c:v>26.97</c:v>
                </c:pt>
                <c:pt idx="20">
                  <c:v>35.4</c:v>
                </c:pt>
                <c:pt idx="21">
                  <c:v>34.78</c:v>
                </c:pt>
                <c:pt idx="22">
                  <c:v>27.64</c:v>
                </c:pt>
                <c:pt idx="23">
                  <c:v>28.45</c:v>
                </c:pt>
                <c:pt idx="24">
                  <c:v>31.47</c:v>
                </c:pt>
                <c:pt idx="25">
                  <c:v>35.71</c:v>
                </c:pt>
                <c:pt idx="26">
                  <c:v>29.77</c:v>
                </c:pt>
                <c:pt idx="27">
                  <c:v>27.39</c:v>
                </c:pt>
                <c:pt idx="28">
                  <c:v>26.2</c:v>
                </c:pt>
                <c:pt idx="29">
                  <c:v>25.39</c:v>
                </c:pt>
                <c:pt idx="30">
                  <c:v>26.08</c:v>
                </c:pt>
                <c:pt idx="31">
                  <c:v>26.33</c:v>
                </c:pt>
                <c:pt idx="32">
                  <c:v>27.03</c:v>
                </c:pt>
                <c:pt idx="33">
                  <c:v>25.08</c:v>
                </c:pt>
                <c:pt idx="34">
                  <c:v>23.58</c:v>
                </c:pt>
                <c:pt idx="35">
                  <c:v>22.36</c:v>
                </c:pt>
                <c:pt idx="36">
                  <c:v>22.06</c:v>
                </c:pt>
                <c:pt idx="37">
                  <c:v>22.29</c:v>
                </c:pt>
                <c:pt idx="38">
                  <c:v>23.82</c:v>
                </c:pt>
                <c:pt idx="39">
                  <c:v>25.64</c:v>
                </c:pt>
                <c:pt idx="40">
                  <c:v>25.28</c:v>
                </c:pt>
                <c:pt idx="41">
                  <c:v>26.61</c:v>
                </c:pt>
                <c:pt idx="42">
                  <c:v>26.66</c:v>
                </c:pt>
                <c:pt idx="43">
                  <c:v>31.19</c:v>
                </c:pt>
                <c:pt idx="44">
                  <c:v>34.110973047000002</c:v>
                </c:pt>
                <c:pt idx="45">
                  <c:v>53.01117464</c:v>
                </c:pt>
                <c:pt idx="46">
                  <c:v>60.505731292999997</c:v>
                </c:pt>
                <c:pt idx="47">
                  <c:v>90.639070129000004</c:v>
                </c:pt>
                <c:pt idx="48">
                  <c:v>55.723433442000001</c:v>
                </c:pt>
                <c:pt idx="49">
                  <c:v>91.922096891999999</c:v>
                </c:pt>
                <c:pt idx="50">
                  <c:v>97.078711388000002</c:v>
                </c:pt>
                <c:pt idx="51">
                  <c:v>307.07296231999999</c:v>
                </c:pt>
                <c:pt idx="52">
                  <c:v>76.5</c:v>
                </c:pt>
                <c:pt idx="53">
                  <c:v>137.32</c:v>
                </c:pt>
                <c:pt idx="54">
                  <c:v>573.00116448000006</c:v>
                </c:pt>
                <c:pt idx="55">
                  <c:v>1083.5929388</c:v>
                </c:pt>
                <c:pt idx="56">
                  <c:v>410.70607702000001</c:v>
                </c:pt>
                <c:pt idx="57">
                  <c:v>128.65310581</c:v>
                </c:pt>
                <c:pt idx="58">
                  <c:v>128.85683990000001</c:v>
                </c:pt>
                <c:pt idx="59">
                  <c:v>1537.8361973000001</c:v>
                </c:pt>
                <c:pt idx="60">
                  <c:v>1673.31</c:v>
                </c:pt>
                <c:pt idx="61">
                  <c:v>3774.9401088999998</c:v>
                </c:pt>
                <c:pt idx="62">
                  <c:v>3715.5041735</c:v>
                </c:pt>
                <c:pt idx="63">
                  <c:v>5003.6193875999998</c:v>
                </c:pt>
                <c:pt idx="64">
                  <c:v>5003.6431229999998</c:v>
                </c:pt>
                <c:pt idx="65">
                  <c:v>4983.5075101000002</c:v>
                </c:pt>
                <c:pt idx="66">
                  <c:v>2097.2494526999999</c:v>
                </c:pt>
                <c:pt idx="67">
                  <c:v>3503.9862493999999</c:v>
                </c:pt>
                <c:pt idx="68">
                  <c:v>1258.6668030999999</c:v>
                </c:pt>
                <c:pt idx="69">
                  <c:v>693.91690592999998</c:v>
                </c:pt>
                <c:pt idx="70">
                  <c:v>1070.3725867000001</c:v>
                </c:pt>
                <c:pt idx="71">
                  <c:v>380.03593827999998</c:v>
                </c:pt>
                <c:pt idx="72">
                  <c:v>681.85543572999995</c:v>
                </c:pt>
                <c:pt idx="73">
                  <c:v>2092.0024960000001</c:v>
                </c:pt>
                <c:pt idx="74">
                  <c:v>2594.6465726000001</c:v>
                </c:pt>
                <c:pt idx="75">
                  <c:v>3890.7833737999999</c:v>
                </c:pt>
                <c:pt idx="76">
                  <c:v>4895.6989364999999</c:v>
                </c:pt>
                <c:pt idx="77">
                  <c:v>5006.3649148000004</c:v>
                </c:pt>
                <c:pt idx="78">
                  <c:v>5001.7253564000002</c:v>
                </c:pt>
                <c:pt idx="79">
                  <c:v>5017.8408510999998</c:v>
                </c:pt>
                <c:pt idx="80">
                  <c:v>4491.2567177000001</c:v>
                </c:pt>
                <c:pt idx="81">
                  <c:v>1206.7570252999999</c:v>
                </c:pt>
                <c:pt idx="82">
                  <c:v>126.59632687</c:v>
                </c:pt>
                <c:pt idx="83">
                  <c:v>72.186698308000004</c:v>
                </c:pt>
                <c:pt idx="84">
                  <c:v>76.240580971</c:v>
                </c:pt>
                <c:pt idx="85">
                  <c:v>85.188963142000006</c:v>
                </c:pt>
                <c:pt idx="86">
                  <c:v>67.087361821000002</c:v>
                </c:pt>
                <c:pt idx="87">
                  <c:v>46.794569985999999</c:v>
                </c:pt>
                <c:pt idx="88">
                  <c:v>101.44900124</c:v>
                </c:pt>
                <c:pt idx="89">
                  <c:v>71.092065779999999</c:v>
                </c:pt>
                <c:pt idx="90">
                  <c:v>70.056831645000003</c:v>
                </c:pt>
                <c:pt idx="91">
                  <c:v>41.595272866000002</c:v>
                </c:pt>
                <c:pt idx="92">
                  <c:v>38.352531826000003</c:v>
                </c:pt>
                <c:pt idx="93">
                  <c:v>29.381167021</c:v>
                </c:pt>
                <c:pt idx="94">
                  <c:v>27.14</c:v>
                </c:pt>
                <c:pt idx="95">
                  <c:v>26.09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00-4F72-8AEA-FB2AE6C3A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537776"/>
        <c:axId val="1535528176"/>
      </c:scatterChart>
      <c:valAx>
        <c:axId val="693064896"/>
        <c:scaling>
          <c:orientation val="minMax"/>
          <c:max val="9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74496"/>
        <c:crosses val="autoZero"/>
        <c:crossBetween val="midCat"/>
      </c:valAx>
      <c:valAx>
        <c:axId val="6930744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64896"/>
        <c:crosses val="autoZero"/>
        <c:crossBetween val="midCat"/>
      </c:valAx>
      <c:valAx>
        <c:axId val="153552817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537776"/>
        <c:crosses val="max"/>
        <c:crossBetween val="midCat"/>
      </c:valAx>
      <c:valAx>
        <c:axId val="153553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5528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1586</xdr:colOff>
      <xdr:row>12</xdr:row>
      <xdr:rowOff>169862</xdr:rowOff>
    </xdr:from>
    <xdr:to>
      <xdr:col>14</xdr:col>
      <xdr:colOff>223836</xdr:colOff>
      <xdr:row>33</xdr:row>
      <xdr:rowOff>96837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EB3A4C-8E45-4618-AE4C-0E32C090AE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1586</xdr:colOff>
      <xdr:row>12</xdr:row>
      <xdr:rowOff>188912</xdr:rowOff>
    </xdr:from>
    <xdr:to>
      <xdr:col>14</xdr:col>
      <xdr:colOff>223836</xdr:colOff>
      <xdr:row>33</xdr:row>
      <xdr:rowOff>115887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5C751E-E577-4DCD-8A9C-41DA22FB9D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1586</xdr:colOff>
      <xdr:row>12</xdr:row>
      <xdr:rowOff>188912</xdr:rowOff>
    </xdr:from>
    <xdr:to>
      <xdr:col>14</xdr:col>
      <xdr:colOff>223836</xdr:colOff>
      <xdr:row>33</xdr:row>
      <xdr:rowOff>115887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F7B5A7-8DD3-441C-93C3-3C137E76A7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11111</xdr:colOff>
      <xdr:row>12</xdr:row>
      <xdr:rowOff>188912</xdr:rowOff>
    </xdr:from>
    <xdr:to>
      <xdr:col>14</xdr:col>
      <xdr:colOff>233361</xdr:colOff>
      <xdr:row>33</xdr:row>
      <xdr:rowOff>115887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EF42B8-F972-4BA2-9D18-547C27B10B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5616A-3AED-4296-BA32-1431C46035B2}">
  <dimension ref="A1:NX25"/>
  <sheetViews>
    <sheetView workbookViewId="0">
      <selection activeCell="E18" sqref="E18"/>
    </sheetView>
  </sheetViews>
  <sheetFormatPr defaultRowHeight="15" x14ac:dyDescent="0.25"/>
  <cols>
    <col min="1" max="1" width="9.85546875" bestFit="1" customWidth="1"/>
    <col min="2" max="2" width="12" bestFit="1" customWidth="1"/>
    <col min="3" max="3" width="10.140625" customWidth="1"/>
    <col min="5" max="5" width="16.42578125" bestFit="1" customWidth="1"/>
    <col min="6" max="7" width="19.7109375" bestFit="1" customWidth="1"/>
    <col min="8" max="8" width="12.42578125" bestFit="1" customWidth="1"/>
    <col min="9" max="9" width="16.42578125" bestFit="1" customWidth="1"/>
    <col min="10" max="10" width="16" customWidth="1"/>
    <col min="11" max="57" width="14.7109375" bestFit="1" customWidth="1"/>
    <col min="58" max="85" width="12.5703125" bestFit="1" customWidth="1"/>
    <col min="86" max="196" width="12" bestFit="1" customWidth="1"/>
    <col min="197" max="292" width="12.5703125" bestFit="1" customWidth="1"/>
    <col min="293" max="347" width="9.28515625" bestFit="1" customWidth="1"/>
    <col min="348" max="348" width="9.85546875" bestFit="1" customWidth="1"/>
    <col min="349" max="351" width="9.28515625" bestFit="1" customWidth="1"/>
    <col min="352" max="361" width="9.85546875" bestFit="1" customWidth="1"/>
    <col min="362" max="362" width="9.28515625" bestFit="1" customWidth="1"/>
    <col min="363" max="363" width="9.85546875" bestFit="1" customWidth="1"/>
    <col min="364" max="365" width="9.28515625" bestFit="1" customWidth="1"/>
    <col min="366" max="374" width="9.85546875" bestFit="1" customWidth="1"/>
    <col min="375" max="388" width="9.28515625" bestFit="1" customWidth="1"/>
  </cols>
  <sheetData>
    <row r="1" spans="1:388" x14ac:dyDescent="0.25">
      <c r="A1" s="3" t="s">
        <v>2</v>
      </c>
      <c r="B1" s="3" t="s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  <c r="BE1">
        <v>53</v>
      </c>
      <c r="BF1">
        <v>54</v>
      </c>
      <c r="BG1">
        <v>55</v>
      </c>
      <c r="BH1">
        <v>56</v>
      </c>
      <c r="BI1">
        <v>57</v>
      </c>
      <c r="BJ1">
        <v>58</v>
      </c>
      <c r="BK1">
        <v>59</v>
      </c>
      <c r="BL1">
        <v>60</v>
      </c>
      <c r="BM1">
        <v>61</v>
      </c>
      <c r="BN1">
        <v>62</v>
      </c>
      <c r="BO1">
        <v>63</v>
      </c>
      <c r="BP1">
        <v>64</v>
      </c>
      <c r="BQ1">
        <v>65</v>
      </c>
      <c r="BR1">
        <v>66</v>
      </c>
      <c r="BS1">
        <v>67</v>
      </c>
      <c r="BT1">
        <v>68</v>
      </c>
      <c r="BU1">
        <v>69</v>
      </c>
      <c r="BV1">
        <v>70</v>
      </c>
      <c r="BW1">
        <v>71</v>
      </c>
      <c r="BX1">
        <v>72</v>
      </c>
      <c r="BY1">
        <v>73</v>
      </c>
      <c r="BZ1">
        <v>74</v>
      </c>
      <c r="CA1">
        <v>75</v>
      </c>
      <c r="CB1">
        <v>76</v>
      </c>
      <c r="CC1">
        <v>77</v>
      </c>
      <c r="CD1">
        <v>78</v>
      </c>
      <c r="CE1">
        <v>79</v>
      </c>
      <c r="CF1">
        <v>80</v>
      </c>
      <c r="CG1">
        <v>81</v>
      </c>
      <c r="CH1">
        <v>82</v>
      </c>
      <c r="CI1">
        <v>83</v>
      </c>
      <c r="CJ1">
        <v>84</v>
      </c>
      <c r="CK1">
        <v>85</v>
      </c>
      <c r="CL1">
        <v>86</v>
      </c>
      <c r="CM1">
        <v>87</v>
      </c>
      <c r="CN1">
        <v>88</v>
      </c>
      <c r="CO1">
        <v>89</v>
      </c>
      <c r="CP1">
        <v>90</v>
      </c>
      <c r="CQ1">
        <v>91</v>
      </c>
      <c r="CR1">
        <v>92</v>
      </c>
      <c r="CS1">
        <v>93</v>
      </c>
      <c r="CT1">
        <v>94</v>
      </c>
      <c r="CU1">
        <v>95</v>
      </c>
      <c r="CV1">
        <v>96</v>
      </c>
    </row>
    <row r="2" spans="1:388" x14ac:dyDescent="0.25">
      <c r="A2" s="1">
        <v>45097</v>
      </c>
      <c r="B2" s="2">
        <v>31503</v>
      </c>
      <c r="D2" t="s">
        <v>3</v>
      </c>
      <c r="E2" s="8">
        <v>84500.818685999999</v>
      </c>
      <c r="F2" s="8">
        <v>82067.127137000003</v>
      </c>
      <c r="G2" s="8">
        <v>79937.563634000006</v>
      </c>
      <c r="H2" s="8">
        <v>77791.937497000006</v>
      </c>
      <c r="I2" s="8">
        <v>75856.910206999994</v>
      </c>
      <c r="J2" s="8">
        <v>74360.420752999999</v>
      </c>
      <c r="K2" s="8">
        <v>72797.640054000003</v>
      </c>
      <c r="L2" s="8">
        <v>71293.095019999993</v>
      </c>
      <c r="M2" s="8">
        <v>69935.603627000004</v>
      </c>
      <c r="N2" s="8">
        <v>68553.784224999996</v>
      </c>
      <c r="O2" s="8">
        <v>67492.449590999997</v>
      </c>
      <c r="P2" s="8">
        <v>66405.572834000006</v>
      </c>
      <c r="Q2" s="8">
        <v>65637.346114999993</v>
      </c>
      <c r="R2" s="8">
        <v>64663.577876000003</v>
      </c>
      <c r="S2" s="8">
        <v>63770.781643000002</v>
      </c>
      <c r="T2" s="8">
        <v>62751.601276000001</v>
      </c>
      <c r="U2" s="8">
        <v>62402.927457999998</v>
      </c>
      <c r="V2" s="8">
        <v>61649.755283999999</v>
      </c>
      <c r="W2" s="8">
        <v>60678.634125999997</v>
      </c>
      <c r="X2" s="8">
        <v>60116.534742999997</v>
      </c>
      <c r="Y2" s="8">
        <v>60223.284518</v>
      </c>
      <c r="Z2" s="8">
        <v>59683.579202000001</v>
      </c>
      <c r="AA2" s="8">
        <v>58912.387092999998</v>
      </c>
      <c r="AB2" s="8">
        <v>58486.413444999998</v>
      </c>
      <c r="AC2" s="8">
        <v>57503.618692999997</v>
      </c>
      <c r="AD2" s="8">
        <v>57149.794220999996</v>
      </c>
      <c r="AE2" s="8">
        <v>56806.865336000003</v>
      </c>
      <c r="AF2" s="8">
        <v>56405.729625</v>
      </c>
      <c r="AG2" s="8">
        <v>55818.734205000001</v>
      </c>
      <c r="AH2" s="8">
        <v>55912.765991</v>
      </c>
      <c r="AI2" s="8">
        <v>56031.363575000003</v>
      </c>
      <c r="AJ2" s="8">
        <v>56286.536913000004</v>
      </c>
      <c r="AK2" s="8">
        <v>56694.907687999999</v>
      </c>
      <c r="AL2" s="8">
        <v>57582.718098999998</v>
      </c>
      <c r="AM2" s="8">
        <v>58246.237378999998</v>
      </c>
      <c r="AN2" s="8">
        <v>59457.061464999999</v>
      </c>
      <c r="AO2" s="8">
        <v>60740.091736000002</v>
      </c>
      <c r="AP2" s="8">
        <v>62692.737354999997</v>
      </c>
      <c r="AQ2" s="8">
        <v>64340.146596999999</v>
      </c>
      <c r="AR2" s="8">
        <v>66367.605081999995</v>
      </c>
      <c r="AS2" s="8">
        <v>68573.740739000001</v>
      </c>
      <c r="AT2" s="8">
        <v>71251.171449000001</v>
      </c>
      <c r="AU2" s="8">
        <v>73921.703412000003</v>
      </c>
      <c r="AV2" s="8">
        <v>76974.848215000005</v>
      </c>
      <c r="AW2" s="8">
        <v>79948.134401999996</v>
      </c>
      <c r="AX2" s="8">
        <v>83154.109450999997</v>
      </c>
      <c r="AY2" s="8">
        <v>85881.193138000002</v>
      </c>
      <c r="AZ2" s="8">
        <v>88746.388682000004</v>
      </c>
      <c r="BA2" s="8">
        <v>92064.977006999994</v>
      </c>
      <c r="BB2" s="8">
        <v>95043.991748</v>
      </c>
      <c r="BC2" s="8">
        <v>98002.519048999995</v>
      </c>
      <c r="BD2" s="8">
        <v>100941.19523</v>
      </c>
      <c r="BE2" s="8">
        <v>103433.80663000001</v>
      </c>
      <c r="BF2" s="8">
        <v>105967.40304999999</v>
      </c>
      <c r="BG2" s="8">
        <v>108217.18741</v>
      </c>
      <c r="BH2" s="8">
        <v>110625.51276</v>
      </c>
      <c r="BI2" s="8">
        <v>112698.03147</v>
      </c>
      <c r="BJ2" s="8">
        <v>114737.52914</v>
      </c>
      <c r="BK2" s="8">
        <v>116632.63045</v>
      </c>
      <c r="BL2" s="8">
        <v>118325.55856</v>
      </c>
      <c r="BM2" s="8">
        <v>119911.7672</v>
      </c>
      <c r="BN2" s="8">
        <v>121427.23450999999</v>
      </c>
      <c r="BO2" s="8">
        <v>122795.71122</v>
      </c>
      <c r="BP2" s="8">
        <v>124054.51564</v>
      </c>
      <c r="BQ2" s="8">
        <v>125129.55634</v>
      </c>
      <c r="BR2" s="8">
        <v>126493.52621</v>
      </c>
      <c r="BS2" s="8">
        <v>127432.19194</v>
      </c>
      <c r="BT2" s="8">
        <v>128226.82038</v>
      </c>
      <c r="BU2" s="8">
        <v>129123.93266999999</v>
      </c>
      <c r="BV2" s="8">
        <v>130024.72438</v>
      </c>
      <c r="BW2" s="8">
        <v>130577.57014</v>
      </c>
      <c r="BX2" s="8">
        <v>130793.38795</v>
      </c>
      <c r="BY2" s="8">
        <v>130680.34195</v>
      </c>
      <c r="BZ2" s="8">
        <v>130346.43557</v>
      </c>
      <c r="CA2" s="8">
        <v>129751.00333000001</v>
      </c>
      <c r="CB2" s="8">
        <v>128864.82488</v>
      </c>
      <c r="CC2" s="8">
        <v>127602.81775</v>
      </c>
      <c r="CD2" s="8">
        <v>126010.22602</v>
      </c>
      <c r="CE2" s="8">
        <v>124181.78118000001</v>
      </c>
      <c r="CF2" s="8">
        <v>122263.21094999999</v>
      </c>
      <c r="CG2" s="8">
        <v>120286.92164</v>
      </c>
      <c r="CH2" s="8">
        <v>118599.23151</v>
      </c>
      <c r="CI2" s="8">
        <v>117028.10393</v>
      </c>
      <c r="CJ2" s="8">
        <v>115454.99864000001</v>
      </c>
      <c r="CK2" s="8">
        <v>113986.6179</v>
      </c>
      <c r="CL2" s="8">
        <v>112395.37652000001</v>
      </c>
      <c r="CM2" s="8">
        <v>110361.24339</v>
      </c>
      <c r="CN2" s="8">
        <v>107993.71322000001</v>
      </c>
      <c r="CO2" s="8">
        <v>105696.72878</v>
      </c>
      <c r="CP2" s="8">
        <v>103263.31862000001</v>
      </c>
      <c r="CQ2" s="8">
        <v>100742.74047999999</v>
      </c>
      <c r="CR2" s="8">
        <v>97944.813565000004</v>
      </c>
      <c r="CS2" s="8">
        <v>95178.725340999998</v>
      </c>
      <c r="CT2" s="8">
        <v>92493.351311000006</v>
      </c>
      <c r="CU2" s="8">
        <v>89898.369420000003</v>
      </c>
      <c r="CV2" s="8">
        <v>87325.398780999996</v>
      </c>
      <c r="CW2">
        <v>92464.176000000007</v>
      </c>
      <c r="CX2">
        <v>89950.64</v>
      </c>
      <c r="CY2">
        <v>86939.212</v>
      </c>
      <c r="CZ2">
        <v>84545.275999999998</v>
      </c>
      <c r="DA2">
        <v>82532.016000000003</v>
      </c>
      <c r="DB2">
        <v>80570.720000000001</v>
      </c>
      <c r="DC2">
        <v>78850.975999999995</v>
      </c>
      <c r="DD2">
        <v>77145.5</v>
      </c>
      <c r="DE2">
        <v>75526.304000000004</v>
      </c>
      <c r="DF2">
        <v>71044.899999999994</v>
      </c>
      <c r="DG2">
        <v>70571.448000000004</v>
      </c>
      <c r="DH2">
        <v>68331.063999999998</v>
      </c>
      <c r="DI2">
        <v>70752.251999999993</v>
      </c>
      <c r="DJ2">
        <v>68117.62</v>
      </c>
      <c r="DK2">
        <v>67716.284</v>
      </c>
      <c r="DL2">
        <v>64291.112000000001</v>
      </c>
      <c r="DM2">
        <v>67802.388000000006</v>
      </c>
      <c r="DN2">
        <v>66720.032000000007</v>
      </c>
      <c r="DO2">
        <v>61760.235999999997</v>
      </c>
      <c r="DP2">
        <v>61277.72</v>
      </c>
      <c r="DQ2">
        <v>68566.388000000006</v>
      </c>
      <c r="DR2">
        <v>67114.604000000007</v>
      </c>
      <c r="DS2">
        <v>63049.56</v>
      </c>
      <c r="DT2">
        <v>61669.076000000001</v>
      </c>
      <c r="DU2">
        <v>57942.932000000001</v>
      </c>
      <c r="DV2">
        <v>58014.368000000002</v>
      </c>
      <c r="DW2">
        <v>57549.919999999998</v>
      </c>
      <c r="DX2">
        <v>56568.495999999999</v>
      </c>
      <c r="DY2">
        <v>55302.411999999997</v>
      </c>
      <c r="DZ2">
        <v>55811.851999999999</v>
      </c>
      <c r="EA2">
        <v>55291.692000000003</v>
      </c>
      <c r="EB2">
        <v>55629.527999999998</v>
      </c>
      <c r="EC2">
        <v>54480.42</v>
      </c>
      <c r="ED2">
        <v>54984.387999999999</v>
      </c>
      <c r="EE2">
        <v>55203.311999999998</v>
      </c>
      <c r="EF2">
        <v>56134.22</v>
      </c>
      <c r="EG2">
        <v>56814.703999999998</v>
      </c>
      <c r="EH2">
        <v>58498.608</v>
      </c>
      <c r="EI2">
        <v>60105.351999999999</v>
      </c>
      <c r="EJ2">
        <v>61953.152000000002</v>
      </c>
      <c r="EK2">
        <v>63549.46</v>
      </c>
      <c r="EL2">
        <v>66204.123999999996</v>
      </c>
      <c r="EM2">
        <v>69101.14</v>
      </c>
      <c r="EN2">
        <v>71990.516000000003</v>
      </c>
      <c r="EO2">
        <v>74716.563999999998</v>
      </c>
      <c r="EP2">
        <v>78162.152000000002</v>
      </c>
      <c r="EQ2">
        <v>80916.131999999998</v>
      </c>
      <c r="ER2">
        <v>83848.800000000003</v>
      </c>
      <c r="ES2">
        <v>86743.18</v>
      </c>
      <c r="ET2">
        <v>90264.248000000007</v>
      </c>
      <c r="EU2">
        <v>93367.38</v>
      </c>
      <c r="EV2">
        <v>96328.915999999997</v>
      </c>
      <c r="EW2">
        <v>99019.588000000003</v>
      </c>
      <c r="EX2">
        <v>101445.656</v>
      </c>
      <c r="EY2">
        <v>104072.216</v>
      </c>
      <c r="EZ2">
        <v>106802.636</v>
      </c>
      <c r="FA2">
        <v>109086.54399999999</v>
      </c>
      <c r="FB2">
        <v>111487.45600000001</v>
      </c>
      <c r="FC2">
        <v>113181.076</v>
      </c>
      <c r="FD2">
        <v>115265.648</v>
      </c>
      <c r="FE2">
        <v>117089.67200000001</v>
      </c>
      <c r="FF2">
        <v>119668.25599999999</v>
      </c>
      <c r="FG2">
        <v>120240.6</v>
      </c>
      <c r="FH2">
        <v>111238.25599999999</v>
      </c>
      <c r="FI2">
        <v>86911.64</v>
      </c>
      <c r="FJ2">
        <v>92629.452000000005</v>
      </c>
      <c r="FK2">
        <v>98964.452000000005</v>
      </c>
      <c r="FL2">
        <v>104134.46400000001</v>
      </c>
      <c r="FM2">
        <v>109002.572</v>
      </c>
      <c r="FN2">
        <v>113104.128</v>
      </c>
      <c r="FO2">
        <v>116329.28</v>
      </c>
      <c r="FP2">
        <v>116851.916</v>
      </c>
      <c r="FQ2">
        <v>123051.448</v>
      </c>
      <c r="FR2">
        <v>121498.724</v>
      </c>
      <c r="FS2">
        <v>120105.192</v>
      </c>
      <c r="FT2">
        <v>121378.928</v>
      </c>
      <c r="FU2">
        <v>122141.868</v>
      </c>
      <c r="FV2">
        <v>121509.348</v>
      </c>
      <c r="FW2">
        <v>120385.39200000001</v>
      </c>
      <c r="FX2">
        <v>118943.408</v>
      </c>
      <c r="FY2">
        <v>128198.548</v>
      </c>
      <c r="FZ2">
        <v>127765.46</v>
      </c>
      <c r="GA2">
        <v>124429.264</v>
      </c>
      <c r="GB2">
        <v>124801.652</v>
      </c>
      <c r="GC2">
        <v>124121.02800000001</v>
      </c>
      <c r="GD2">
        <v>123992.852</v>
      </c>
      <c r="GE2">
        <v>122314.10400000001</v>
      </c>
      <c r="GF2">
        <v>120121.272</v>
      </c>
      <c r="GG2">
        <v>117853.7</v>
      </c>
      <c r="GH2">
        <v>119426.936</v>
      </c>
      <c r="GI2">
        <v>117288.36</v>
      </c>
      <c r="GJ2">
        <v>113126.092</v>
      </c>
      <c r="GK2">
        <v>109344.848</v>
      </c>
      <c r="GL2">
        <v>105985.144</v>
      </c>
      <c r="GM2">
        <v>102553.38400000001</v>
      </c>
      <c r="GN2">
        <v>99511.928</v>
      </c>
      <c r="GO2">
        <v>-7963.3573139999999</v>
      </c>
      <c r="GP2">
        <v>-7883.5128629999999</v>
      </c>
      <c r="GQ2">
        <v>-7001.6483660000004</v>
      </c>
      <c r="GR2">
        <v>-6753.3385029999999</v>
      </c>
      <c r="GS2">
        <v>-6675.1057929999997</v>
      </c>
      <c r="GT2">
        <v>-6210.2992469999999</v>
      </c>
      <c r="GU2">
        <v>-6053.3359460000001</v>
      </c>
      <c r="GV2">
        <v>-5852.4049800000003</v>
      </c>
      <c r="GW2">
        <v>-5590.7003729999997</v>
      </c>
      <c r="GX2">
        <v>-2491.1157750000002</v>
      </c>
      <c r="GY2">
        <v>-3078.9984089999998</v>
      </c>
      <c r="GZ2">
        <v>-1925.491166</v>
      </c>
      <c r="HA2">
        <v>-5114.9058850000001</v>
      </c>
      <c r="HB2">
        <v>-3454.0421240000001</v>
      </c>
      <c r="HC2">
        <v>-3945.5023569999998</v>
      </c>
      <c r="HD2">
        <v>-1539.510724</v>
      </c>
      <c r="HE2">
        <v>-5399.4605419999998</v>
      </c>
      <c r="HF2">
        <v>-5070.2767160000003</v>
      </c>
      <c r="HG2">
        <v>-1081.601874</v>
      </c>
      <c r="HH2">
        <v>-1161.1852570000001</v>
      </c>
      <c r="HI2">
        <v>-8343.1034820000004</v>
      </c>
      <c r="HJ2">
        <v>-7431.0247980000004</v>
      </c>
      <c r="HK2">
        <v>-4137.1729070000001</v>
      </c>
      <c r="HL2">
        <v>-3182.6625549999999</v>
      </c>
      <c r="HM2">
        <v>-439.3133067</v>
      </c>
      <c r="HN2">
        <v>-864.57377929999996</v>
      </c>
      <c r="HO2">
        <v>-743.05466420000005</v>
      </c>
      <c r="HP2">
        <v>-162.76637460000001</v>
      </c>
      <c r="HQ2">
        <v>516.32220486000006</v>
      </c>
      <c r="HR2">
        <v>100.91399142</v>
      </c>
      <c r="HS2">
        <v>739.67157462</v>
      </c>
      <c r="HT2">
        <v>657.00891291999994</v>
      </c>
      <c r="HU2">
        <v>2214.4876881999999</v>
      </c>
      <c r="HV2">
        <v>2598.3300988000001</v>
      </c>
      <c r="HW2">
        <v>3042.9253785999999</v>
      </c>
      <c r="HX2">
        <v>3322.8414649000001</v>
      </c>
      <c r="HY2">
        <v>3925.3877361</v>
      </c>
      <c r="HZ2">
        <v>4194.1293555000002</v>
      </c>
      <c r="IA2">
        <v>4234.7945968000004</v>
      </c>
      <c r="IB2">
        <v>4414.4530817000004</v>
      </c>
      <c r="IC2">
        <v>5024.2807394000001</v>
      </c>
      <c r="ID2">
        <v>5047.0474488</v>
      </c>
      <c r="IE2">
        <v>4820.5634116000001</v>
      </c>
      <c r="IF2">
        <v>4984.3322148999996</v>
      </c>
      <c r="IG2">
        <v>5231.5704021000001</v>
      </c>
      <c r="IH2">
        <v>4991.9574505999999</v>
      </c>
      <c r="II2">
        <v>4965.0611382999996</v>
      </c>
      <c r="IJ2">
        <v>4897.5886817000001</v>
      </c>
      <c r="IK2">
        <v>5321.7970074000004</v>
      </c>
      <c r="IL2">
        <v>4779.7437477000003</v>
      </c>
      <c r="IM2">
        <v>4635.1390491000002</v>
      </c>
      <c r="IN2">
        <v>4612.2792335000004</v>
      </c>
      <c r="IO2">
        <v>4414.2186254999997</v>
      </c>
      <c r="IP2">
        <v>4521.7470485000003</v>
      </c>
      <c r="IQ2">
        <v>4144.9714099000003</v>
      </c>
      <c r="IR2">
        <v>3822.8767588999999</v>
      </c>
      <c r="IS2">
        <v>3611.4874693000002</v>
      </c>
      <c r="IT2">
        <v>3250.0731424999999</v>
      </c>
      <c r="IU2">
        <v>3451.5544540999999</v>
      </c>
      <c r="IV2">
        <v>3059.9105633999998</v>
      </c>
      <c r="IW2">
        <v>2822.0952016000001</v>
      </c>
      <c r="IX2">
        <v>1758.9785108000001</v>
      </c>
      <c r="IY2">
        <v>2555.1112244000001</v>
      </c>
      <c r="IZ2">
        <v>12816.259638</v>
      </c>
      <c r="JA2">
        <v>38217.916338000003</v>
      </c>
      <c r="JB2">
        <v>33864.074206999998</v>
      </c>
      <c r="JC2">
        <v>28467.739945000001</v>
      </c>
      <c r="JD2">
        <v>24092.356377</v>
      </c>
      <c r="JE2">
        <v>20121.360671999999</v>
      </c>
      <c r="JF2">
        <v>16920.596384</v>
      </c>
      <c r="JG2">
        <v>14248.290137</v>
      </c>
      <c r="JH2">
        <v>13941.471946</v>
      </c>
      <c r="JI2">
        <v>7628.8939541999998</v>
      </c>
      <c r="JJ2">
        <v>8847.7115697000008</v>
      </c>
      <c r="JK2">
        <v>9645.8113276000004</v>
      </c>
      <c r="JL2">
        <v>7485.8968794000002</v>
      </c>
      <c r="JM2">
        <v>5460.9497493999997</v>
      </c>
      <c r="JN2">
        <v>4500.8780159999997</v>
      </c>
      <c r="JO2">
        <v>3796.3891763000001</v>
      </c>
      <c r="JP2">
        <v>3319.8029537000002</v>
      </c>
      <c r="JQ2">
        <v>-7911.6263600000002</v>
      </c>
      <c r="JR2">
        <v>-9166.2284880000007</v>
      </c>
      <c r="JS2">
        <v>-7401.1600680000001</v>
      </c>
      <c r="JT2">
        <v>-9346.6533560000007</v>
      </c>
      <c r="JU2">
        <v>-10134.410099999999</v>
      </c>
      <c r="JV2">
        <v>-11597.475479999999</v>
      </c>
      <c r="JW2">
        <v>-11952.86061</v>
      </c>
      <c r="JX2">
        <v>-12127.558779999999</v>
      </c>
      <c r="JY2">
        <v>-12156.971219999999</v>
      </c>
      <c r="JZ2">
        <v>-16163.61738</v>
      </c>
      <c r="KA2">
        <v>-16545.61952</v>
      </c>
      <c r="KB2">
        <v>-15181.27843</v>
      </c>
      <c r="KC2">
        <v>-14166.122660000001</v>
      </c>
      <c r="KD2">
        <v>-13491.79269</v>
      </c>
      <c r="KE2">
        <v>-12655.014579999999</v>
      </c>
      <c r="KF2">
        <v>-12186.52922</v>
      </c>
      <c r="KG2">
        <v>21.128297939999999</v>
      </c>
      <c r="KH2">
        <v>21.700775482000001</v>
      </c>
      <c r="KI2">
        <v>21.44</v>
      </c>
      <c r="KJ2">
        <v>20.43</v>
      </c>
      <c r="KK2">
        <v>19.8</v>
      </c>
      <c r="KL2">
        <v>20.09</v>
      </c>
      <c r="KM2">
        <v>20.100000000000001</v>
      </c>
      <c r="KN2">
        <v>19.63</v>
      </c>
      <c r="KO2">
        <v>19.489999999999998</v>
      </c>
      <c r="KP2">
        <v>18.91</v>
      </c>
      <c r="KQ2">
        <v>18.45</v>
      </c>
      <c r="KR2">
        <v>17.88</v>
      </c>
      <c r="KS2">
        <v>17.989999999999998</v>
      </c>
      <c r="KT2">
        <v>17.600000000000001</v>
      </c>
      <c r="KU2">
        <v>17.170000000000002</v>
      </c>
      <c r="KV2">
        <v>16.95</v>
      </c>
      <c r="KW2">
        <v>17.21</v>
      </c>
      <c r="KX2">
        <v>17.05</v>
      </c>
      <c r="KY2">
        <v>17.02</v>
      </c>
      <c r="KZ2">
        <v>17.21</v>
      </c>
      <c r="LA2">
        <v>17.89</v>
      </c>
      <c r="LB2">
        <v>18.55</v>
      </c>
      <c r="LC2">
        <v>19.11</v>
      </c>
      <c r="LD2">
        <v>19.72</v>
      </c>
      <c r="LE2">
        <v>20</v>
      </c>
      <c r="LF2">
        <v>20.04</v>
      </c>
      <c r="LG2">
        <v>19.72</v>
      </c>
      <c r="LH2">
        <v>19.739999999999998</v>
      </c>
      <c r="LI2">
        <v>20.190000000000001</v>
      </c>
      <c r="LJ2">
        <v>20.23</v>
      </c>
      <c r="LK2">
        <v>20.14</v>
      </c>
      <c r="LL2">
        <v>20.11</v>
      </c>
      <c r="LM2">
        <v>20.61</v>
      </c>
      <c r="LN2">
        <v>21.35</v>
      </c>
      <c r="LO2">
        <v>20.78</v>
      </c>
      <c r="LP2">
        <v>20.84</v>
      </c>
      <c r="LQ2">
        <v>21.49</v>
      </c>
      <c r="LR2">
        <v>21.354637336</v>
      </c>
      <c r="LS2">
        <v>22.128168427999999</v>
      </c>
      <c r="LT2">
        <v>21.603462844999999</v>
      </c>
      <c r="LU2">
        <v>22.39</v>
      </c>
      <c r="LV2">
        <v>22.39</v>
      </c>
      <c r="LW2">
        <v>22.425684221000001</v>
      </c>
      <c r="LX2">
        <v>22.687946862</v>
      </c>
      <c r="LY2">
        <v>22.131035140000002</v>
      </c>
      <c r="LZ2">
        <v>22.196405104</v>
      </c>
      <c r="MA2">
        <v>23.797024093000001</v>
      </c>
      <c r="MB2">
        <v>24.469727328000001</v>
      </c>
      <c r="MC2">
        <v>35.533870108000002</v>
      </c>
      <c r="MD2">
        <v>28.553405073</v>
      </c>
      <c r="ME2">
        <v>43.64103514</v>
      </c>
      <c r="MF2">
        <v>41.067877344999999</v>
      </c>
      <c r="MG2">
        <v>63.791934419</v>
      </c>
      <c r="MH2">
        <v>80.498624892999999</v>
      </c>
      <c r="MI2">
        <v>82.377622449</v>
      </c>
      <c r="MJ2">
        <v>90.470889756999995</v>
      </c>
      <c r="MK2">
        <v>369.24314986000002</v>
      </c>
      <c r="ML2">
        <v>84.864925563</v>
      </c>
      <c r="MM2">
        <v>284.35650350999998</v>
      </c>
      <c r="MN2">
        <v>862.51893533999998</v>
      </c>
      <c r="MO2">
        <v>360.01288639000001</v>
      </c>
      <c r="MP2">
        <v>1072.1895239</v>
      </c>
      <c r="MQ2">
        <v>1980.9837993000001</v>
      </c>
      <c r="MR2">
        <v>3809.1268771</v>
      </c>
      <c r="MS2">
        <v>2307.0536011999998</v>
      </c>
      <c r="MT2">
        <v>4489.2210621000004</v>
      </c>
      <c r="MU2">
        <v>4833.7185471000003</v>
      </c>
      <c r="MV2">
        <v>4815.1306628000002</v>
      </c>
      <c r="MW2">
        <v>4577.3583011000001</v>
      </c>
      <c r="MX2">
        <v>4449.2378859</v>
      </c>
      <c r="MY2">
        <v>4345.8303275999997</v>
      </c>
      <c r="MZ2">
        <v>3829.3063050999999</v>
      </c>
      <c r="NA2">
        <v>1167.1389864</v>
      </c>
      <c r="NB2">
        <v>3291.0355153</v>
      </c>
      <c r="NC2">
        <v>3976.3872421999999</v>
      </c>
      <c r="ND2">
        <v>4629.7732419000004</v>
      </c>
      <c r="NE2">
        <v>4863.9299613000003</v>
      </c>
      <c r="NF2">
        <v>4675.1743135999996</v>
      </c>
      <c r="NG2">
        <v>4761.7978899999998</v>
      </c>
      <c r="NH2">
        <v>4706.6185740999999</v>
      </c>
      <c r="NI2">
        <v>4678.1842989999996</v>
      </c>
      <c r="NJ2">
        <v>4836.4112777</v>
      </c>
      <c r="NK2">
        <v>2808.5180300000002</v>
      </c>
      <c r="NL2">
        <v>495.08405771000002</v>
      </c>
      <c r="NM2">
        <v>84.022741644000007</v>
      </c>
      <c r="NN2">
        <v>76.381276068999995</v>
      </c>
      <c r="NO2">
        <v>73.989280386000004</v>
      </c>
      <c r="NP2">
        <v>49.231570644000001</v>
      </c>
      <c r="NQ2">
        <v>28.683294607000001</v>
      </c>
      <c r="NR2">
        <v>31.114995714999999</v>
      </c>
      <c r="NS2">
        <v>26.313845983</v>
      </c>
      <c r="NT2">
        <v>24.257013300000001</v>
      </c>
      <c r="NU2">
        <v>24.212835286000001</v>
      </c>
      <c r="NV2">
        <v>25.727511666000002</v>
      </c>
      <c r="NW2">
        <v>25.343451099999999</v>
      </c>
      <c r="NX2">
        <v>24.082717518999999</v>
      </c>
    </row>
    <row r="3" spans="1:388" x14ac:dyDescent="0.25">
      <c r="D3" t="s">
        <v>4</v>
      </c>
      <c r="E3" s="8">
        <f>CW2</f>
        <v>92464.176000000007</v>
      </c>
      <c r="F3" s="8">
        <f t="shared" ref="F3:BQ3" si="0">CX2</f>
        <v>89950.64</v>
      </c>
      <c r="G3" s="8">
        <f t="shared" si="0"/>
        <v>86939.212</v>
      </c>
      <c r="H3" s="8">
        <f t="shared" si="0"/>
        <v>84545.275999999998</v>
      </c>
      <c r="I3" s="8">
        <f t="shared" si="0"/>
        <v>82532.016000000003</v>
      </c>
      <c r="J3" s="8">
        <f t="shared" si="0"/>
        <v>80570.720000000001</v>
      </c>
      <c r="K3" s="8">
        <f t="shared" si="0"/>
        <v>78850.975999999995</v>
      </c>
      <c r="L3" s="8">
        <f t="shared" si="0"/>
        <v>77145.5</v>
      </c>
      <c r="M3" s="8">
        <f t="shared" si="0"/>
        <v>75526.304000000004</v>
      </c>
      <c r="N3" s="8">
        <f t="shared" si="0"/>
        <v>71044.899999999994</v>
      </c>
      <c r="O3" s="8">
        <f t="shared" si="0"/>
        <v>70571.448000000004</v>
      </c>
      <c r="P3" s="8">
        <f t="shared" si="0"/>
        <v>68331.063999999998</v>
      </c>
      <c r="Q3" s="8">
        <f t="shared" si="0"/>
        <v>70752.251999999993</v>
      </c>
      <c r="R3" s="8">
        <f t="shared" si="0"/>
        <v>68117.62</v>
      </c>
      <c r="S3" s="8">
        <f t="shared" si="0"/>
        <v>67716.284</v>
      </c>
      <c r="T3" s="8">
        <f t="shared" si="0"/>
        <v>64291.112000000001</v>
      </c>
      <c r="U3" s="8">
        <f t="shared" si="0"/>
        <v>67802.388000000006</v>
      </c>
      <c r="V3" s="8">
        <f t="shared" si="0"/>
        <v>66720.032000000007</v>
      </c>
      <c r="W3" s="8">
        <f t="shared" si="0"/>
        <v>61760.235999999997</v>
      </c>
      <c r="X3" s="8">
        <f t="shared" si="0"/>
        <v>61277.72</v>
      </c>
      <c r="Y3" s="8">
        <f t="shared" si="0"/>
        <v>68566.388000000006</v>
      </c>
      <c r="Z3" s="8">
        <f t="shared" si="0"/>
        <v>67114.604000000007</v>
      </c>
      <c r="AA3" s="8">
        <f t="shared" si="0"/>
        <v>63049.56</v>
      </c>
      <c r="AB3" s="8">
        <f t="shared" si="0"/>
        <v>61669.076000000001</v>
      </c>
      <c r="AC3" s="8">
        <f t="shared" si="0"/>
        <v>57942.932000000001</v>
      </c>
      <c r="AD3" s="8">
        <f t="shared" si="0"/>
        <v>58014.368000000002</v>
      </c>
      <c r="AE3" s="8">
        <f t="shared" si="0"/>
        <v>57549.919999999998</v>
      </c>
      <c r="AF3" s="8">
        <f t="shared" si="0"/>
        <v>56568.495999999999</v>
      </c>
      <c r="AG3" s="8">
        <f t="shared" si="0"/>
        <v>55302.411999999997</v>
      </c>
      <c r="AH3" s="8">
        <f t="shared" si="0"/>
        <v>55811.851999999999</v>
      </c>
      <c r="AI3" s="8">
        <f t="shared" si="0"/>
        <v>55291.692000000003</v>
      </c>
      <c r="AJ3" s="8">
        <f t="shared" si="0"/>
        <v>55629.527999999998</v>
      </c>
      <c r="AK3" s="8">
        <f t="shared" si="0"/>
        <v>54480.42</v>
      </c>
      <c r="AL3" s="8">
        <f t="shared" si="0"/>
        <v>54984.387999999999</v>
      </c>
      <c r="AM3" s="8">
        <f t="shared" si="0"/>
        <v>55203.311999999998</v>
      </c>
      <c r="AN3" s="8">
        <f t="shared" si="0"/>
        <v>56134.22</v>
      </c>
      <c r="AO3" s="8">
        <f t="shared" si="0"/>
        <v>56814.703999999998</v>
      </c>
      <c r="AP3" s="8">
        <f t="shared" si="0"/>
        <v>58498.608</v>
      </c>
      <c r="AQ3" s="8">
        <f t="shared" si="0"/>
        <v>60105.351999999999</v>
      </c>
      <c r="AR3" s="8">
        <f t="shared" si="0"/>
        <v>61953.152000000002</v>
      </c>
      <c r="AS3" s="8">
        <f t="shared" si="0"/>
        <v>63549.46</v>
      </c>
      <c r="AT3" s="8">
        <f t="shared" si="0"/>
        <v>66204.123999999996</v>
      </c>
      <c r="AU3" s="8">
        <f t="shared" si="0"/>
        <v>69101.14</v>
      </c>
      <c r="AV3" s="8">
        <f t="shared" si="0"/>
        <v>71990.516000000003</v>
      </c>
      <c r="AW3" s="8">
        <f t="shared" si="0"/>
        <v>74716.563999999998</v>
      </c>
      <c r="AX3" s="8">
        <f t="shared" si="0"/>
        <v>78162.152000000002</v>
      </c>
      <c r="AY3" s="8">
        <f t="shared" si="0"/>
        <v>80916.131999999998</v>
      </c>
      <c r="AZ3" s="8">
        <f t="shared" si="0"/>
        <v>83848.800000000003</v>
      </c>
      <c r="BA3" s="8">
        <f t="shared" si="0"/>
        <v>86743.18</v>
      </c>
      <c r="BB3" s="8">
        <f t="shared" si="0"/>
        <v>90264.248000000007</v>
      </c>
      <c r="BC3" s="8">
        <f t="shared" si="0"/>
        <v>93367.38</v>
      </c>
      <c r="BD3" s="8">
        <f t="shared" si="0"/>
        <v>96328.915999999997</v>
      </c>
      <c r="BE3" s="8">
        <f t="shared" si="0"/>
        <v>99019.588000000003</v>
      </c>
      <c r="BF3" s="8">
        <f t="shared" si="0"/>
        <v>101445.656</v>
      </c>
      <c r="BG3" s="8">
        <f t="shared" si="0"/>
        <v>104072.216</v>
      </c>
      <c r="BH3" s="8">
        <f t="shared" si="0"/>
        <v>106802.636</v>
      </c>
      <c r="BI3" s="8">
        <f t="shared" si="0"/>
        <v>109086.54399999999</v>
      </c>
      <c r="BJ3" s="8">
        <f t="shared" si="0"/>
        <v>111487.45600000001</v>
      </c>
      <c r="BK3" s="8">
        <f t="shared" si="0"/>
        <v>113181.076</v>
      </c>
      <c r="BL3" s="8">
        <f t="shared" si="0"/>
        <v>115265.648</v>
      </c>
      <c r="BM3" s="8">
        <f t="shared" si="0"/>
        <v>117089.67200000001</v>
      </c>
      <c r="BN3" s="8">
        <f t="shared" si="0"/>
        <v>119668.25599999999</v>
      </c>
      <c r="BO3" s="8">
        <f t="shared" si="0"/>
        <v>120240.6</v>
      </c>
      <c r="BP3" s="8">
        <f t="shared" si="0"/>
        <v>111238.25599999999</v>
      </c>
      <c r="BQ3" s="8">
        <f t="shared" si="0"/>
        <v>86911.64</v>
      </c>
      <c r="BR3" s="8">
        <f t="shared" ref="BR3:CV3" si="1">FJ2</f>
        <v>92629.452000000005</v>
      </c>
      <c r="BS3" s="8">
        <f t="shared" si="1"/>
        <v>98964.452000000005</v>
      </c>
      <c r="BT3" s="8">
        <f t="shared" si="1"/>
        <v>104134.46400000001</v>
      </c>
      <c r="BU3" s="8">
        <f t="shared" si="1"/>
        <v>109002.572</v>
      </c>
      <c r="BV3" s="8">
        <f t="shared" si="1"/>
        <v>113104.128</v>
      </c>
      <c r="BW3" s="8">
        <f t="shared" si="1"/>
        <v>116329.28</v>
      </c>
      <c r="BX3" s="8">
        <f t="shared" si="1"/>
        <v>116851.916</v>
      </c>
      <c r="BY3" s="8">
        <f t="shared" si="1"/>
        <v>123051.448</v>
      </c>
      <c r="BZ3" s="8">
        <f t="shared" si="1"/>
        <v>121498.724</v>
      </c>
      <c r="CA3" s="8">
        <f t="shared" si="1"/>
        <v>120105.192</v>
      </c>
      <c r="CB3" s="8">
        <f t="shared" si="1"/>
        <v>121378.928</v>
      </c>
      <c r="CC3" s="8">
        <f t="shared" si="1"/>
        <v>122141.868</v>
      </c>
      <c r="CD3" s="8">
        <f t="shared" si="1"/>
        <v>121509.348</v>
      </c>
      <c r="CE3" s="8">
        <f t="shared" si="1"/>
        <v>120385.39200000001</v>
      </c>
      <c r="CF3" s="8">
        <f t="shared" si="1"/>
        <v>118943.408</v>
      </c>
      <c r="CG3" s="8">
        <f t="shared" si="1"/>
        <v>128198.548</v>
      </c>
      <c r="CH3" s="8">
        <f t="shared" si="1"/>
        <v>127765.46</v>
      </c>
      <c r="CI3" s="8">
        <f t="shared" si="1"/>
        <v>124429.264</v>
      </c>
      <c r="CJ3" s="8">
        <f t="shared" si="1"/>
        <v>124801.652</v>
      </c>
      <c r="CK3" s="8">
        <f t="shared" si="1"/>
        <v>124121.02800000001</v>
      </c>
      <c r="CL3" s="8">
        <f t="shared" si="1"/>
        <v>123992.852</v>
      </c>
      <c r="CM3" s="8">
        <f t="shared" si="1"/>
        <v>122314.10400000001</v>
      </c>
      <c r="CN3" s="8">
        <f t="shared" si="1"/>
        <v>120121.272</v>
      </c>
      <c r="CO3" s="8">
        <f t="shared" si="1"/>
        <v>117853.7</v>
      </c>
      <c r="CP3" s="8">
        <f t="shared" si="1"/>
        <v>119426.936</v>
      </c>
      <c r="CQ3" s="8">
        <f t="shared" si="1"/>
        <v>117288.36</v>
      </c>
      <c r="CR3" s="8">
        <f t="shared" si="1"/>
        <v>113126.092</v>
      </c>
      <c r="CS3" s="8">
        <f t="shared" si="1"/>
        <v>109344.848</v>
      </c>
      <c r="CT3" s="8">
        <f t="shared" si="1"/>
        <v>105985.144</v>
      </c>
      <c r="CU3" s="8">
        <f t="shared" si="1"/>
        <v>102553.38400000001</v>
      </c>
      <c r="CV3" s="8">
        <f t="shared" si="1"/>
        <v>99511.928</v>
      </c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</row>
    <row r="4" spans="1:388" x14ac:dyDescent="0.25">
      <c r="D4" t="s">
        <v>5</v>
      </c>
      <c r="E4" s="8">
        <f>GO2</f>
        <v>-7963.3573139999999</v>
      </c>
      <c r="F4" s="8">
        <f>GP2</f>
        <v>-7883.5128629999999</v>
      </c>
      <c r="G4" s="8">
        <f t="shared" ref="G4:BR4" si="2">GQ2</f>
        <v>-7001.6483660000004</v>
      </c>
      <c r="H4" s="8">
        <f t="shared" si="2"/>
        <v>-6753.3385029999999</v>
      </c>
      <c r="I4" s="8">
        <f t="shared" si="2"/>
        <v>-6675.1057929999997</v>
      </c>
      <c r="J4" s="8">
        <f t="shared" si="2"/>
        <v>-6210.2992469999999</v>
      </c>
      <c r="K4" s="8">
        <f t="shared" si="2"/>
        <v>-6053.3359460000001</v>
      </c>
      <c r="L4" s="8">
        <f t="shared" si="2"/>
        <v>-5852.4049800000003</v>
      </c>
      <c r="M4" s="8">
        <f t="shared" si="2"/>
        <v>-5590.7003729999997</v>
      </c>
      <c r="N4" s="8">
        <f t="shared" si="2"/>
        <v>-2491.1157750000002</v>
      </c>
      <c r="O4" s="8">
        <f t="shared" si="2"/>
        <v>-3078.9984089999998</v>
      </c>
      <c r="P4" s="8">
        <f t="shared" si="2"/>
        <v>-1925.491166</v>
      </c>
      <c r="Q4" s="8">
        <f t="shared" si="2"/>
        <v>-5114.9058850000001</v>
      </c>
      <c r="R4" s="8">
        <f t="shared" si="2"/>
        <v>-3454.0421240000001</v>
      </c>
      <c r="S4" s="8">
        <f t="shared" si="2"/>
        <v>-3945.5023569999998</v>
      </c>
      <c r="T4" s="8">
        <f t="shared" si="2"/>
        <v>-1539.510724</v>
      </c>
      <c r="U4" s="8">
        <f t="shared" si="2"/>
        <v>-5399.4605419999998</v>
      </c>
      <c r="V4" s="8">
        <f t="shared" si="2"/>
        <v>-5070.2767160000003</v>
      </c>
      <c r="W4" s="8">
        <f t="shared" si="2"/>
        <v>-1081.601874</v>
      </c>
      <c r="X4" s="8">
        <f t="shared" si="2"/>
        <v>-1161.1852570000001</v>
      </c>
      <c r="Y4" s="8">
        <f t="shared" si="2"/>
        <v>-8343.1034820000004</v>
      </c>
      <c r="Z4" s="8">
        <f t="shared" si="2"/>
        <v>-7431.0247980000004</v>
      </c>
      <c r="AA4" s="8">
        <f t="shared" si="2"/>
        <v>-4137.1729070000001</v>
      </c>
      <c r="AB4" s="8">
        <f t="shared" si="2"/>
        <v>-3182.6625549999999</v>
      </c>
      <c r="AC4" s="8">
        <f t="shared" si="2"/>
        <v>-439.3133067</v>
      </c>
      <c r="AD4" s="8">
        <f t="shared" si="2"/>
        <v>-864.57377929999996</v>
      </c>
      <c r="AE4" s="8">
        <f t="shared" si="2"/>
        <v>-743.05466420000005</v>
      </c>
      <c r="AF4" s="8">
        <f t="shared" si="2"/>
        <v>-162.76637460000001</v>
      </c>
      <c r="AG4" s="8">
        <f t="shared" si="2"/>
        <v>516.32220486000006</v>
      </c>
      <c r="AH4" s="8">
        <f t="shared" si="2"/>
        <v>100.91399142</v>
      </c>
      <c r="AI4" s="8">
        <f t="shared" si="2"/>
        <v>739.67157462</v>
      </c>
      <c r="AJ4" s="8">
        <f t="shared" si="2"/>
        <v>657.00891291999994</v>
      </c>
      <c r="AK4" s="8">
        <f t="shared" si="2"/>
        <v>2214.4876881999999</v>
      </c>
      <c r="AL4" s="8">
        <f t="shared" si="2"/>
        <v>2598.3300988000001</v>
      </c>
      <c r="AM4" s="8">
        <f t="shared" si="2"/>
        <v>3042.9253785999999</v>
      </c>
      <c r="AN4" s="8">
        <f t="shared" si="2"/>
        <v>3322.8414649000001</v>
      </c>
      <c r="AO4" s="8">
        <f t="shared" si="2"/>
        <v>3925.3877361</v>
      </c>
      <c r="AP4" s="8">
        <f t="shared" si="2"/>
        <v>4194.1293555000002</v>
      </c>
      <c r="AQ4" s="8">
        <f t="shared" si="2"/>
        <v>4234.7945968000004</v>
      </c>
      <c r="AR4" s="8">
        <f t="shared" si="2"/>
        <v>4414.4530817000004</v>
      </c>
      <c r="AS4" s="8">
        <f t="shared" si="2"/>
        <v>5024.2807394000001</v>
      </c>
      <c r="AT4" s="8">
        <f t="shared" si="2"/>
        <v>5047.0474488</v>
      </c>
      <c r="AU4" s="8">
        <f t="shared" si="2"/>
        <v>4820.5634116000001</v>
      </c>
      <c r="AV4" s="8">
        <f t="shared" si="2"/>
        <v>4984.3322148999996</v>
      </c>
      <c r="AW4" s="8">
        <f t="shared" si="2"/>
        <v>5231.5704021000001</v>
      </c>
      <c r="AX4" s="8">
        <f t="shared" si="2"/>
        <v>4991.9574505999999</v>
      </c>
      <c r="AY4" s="8">
        <f t="shared" si="2"/>
        <v>4965.0611382999996</v>
      </c>
      <c r="AZ4" s="8">
        <f t="shared" si="2"/>
        <v>4897.5886817000001</v>
      </c>
      <c r="BA4" s="8">
        <f t="shared" si="2"/>
        <v>5321.7970074000004</v>
      </c>
      <c r="BB4" s="8">
        <f t="shared" si="2"/>
        <v>4779.7437477000003</v>
      </c>
      <c r="BC4" s="8">
        <f t="shared" si="2"/>
        <v>4635.1390491000002</v>
      </c>
      <c r="BD4" s="8">
        <f t="shared" si="2"/>
        <v>4612.2792335000004</v>
      </c>
      <c r="BE4" s="8">
        <f t="shared" si="2"/>
        <v>4414.2186254999997</v>
      </c>
      <c r="BF4" s="8">
        <f t="shared" si="2"/>
        <v>4521.7470485000003</v>
      </c>
      <c r="BG4" s="8">
        <f t="shared" si="2"/>
        <v>4144.9714099000003</v>
      </c>
      <c r="BH4" s="8">
        <f t="shared" si="2"/>
        <v>3822.8767588999999</v>
      </c>
      <c r="BI4" s="8">
        <f t="shared" si="2"/>
        <v>3611.4874693000002</v>
      </c>
      <c r="BJ4" s="8">
        <f t="shared" si="2"/>
        <v>3250.0731424999999</v>
      </c>
      <c r="BK4" s="8">
        <f t="shared" si="2"/>
        <v>3451.5544540999999</v>
      </c>
      <c r="BL4" s="8">
        <f t="shared" si="2"/>
        <v>3059.9105633999998</v>
      </c>
      <c r="BM4" s="8">
        <f t="shared" si="2"/>
        <v>2822.0952016000001</v>
      </c>
      <c r="BN4" s="8">
        <f t="shared" si="2"/>
        <v>1758.9785108000001</v>
      </c>
      <c r="BO4" s="8">
        <f t="shared" si="2"/>
        <v>2555.1112244000001</v>
      </c>
      <c r="BP4" s="8">
        <f t="shared" si="2"/>
        <v>12816.259638</v>
      </c>
      <c r="BQ4" s="8">
        <f t="shared" si="2"/>
        <v>38217.916338000003</v>
      </c>
      <c r="BR4" s="8">
        <f t="shared" si="2"/>
        <v>33864.074206999998</v>
      </c>
      <c r="BS4" s="8">
        <f t="shared" ref="BS4:CV4" si="3">JC2</f>
        <v>28467.739945000001</v>
      </c>
      <c r="BT4" s="8">
        <f t="shared" si="3"/>
        <v>24092.356377</v>
      </c>
      <c r="BU4" s="8">
        <f t="shared" si="3"/>
        <v>20121.360671999999</v>
      </c>
      <c r="BV4" s="8">
        <f t="shared" si="3"/>
        <v>16920.596384</v>
      </c>
      <c r="BW4" s="8">
        <f t="shared" si="3"/>
        <v>14248.290137</v>
      </c>
      <c r="BX4" s="8">
        <f t="shared" si="3"/>
        <v>13941.471946</v>
      </c>
      <c r="BY4" s="8">
        <f t="shared" si="3"/>
        <v>7628.8939541999998</v>
      </c>
      <c r="BZ4" s="8">
        <f t="shared" si="3"/>
        <v>8847.7115697000008</v>
      </c>
      <c r="CA4" s="8">
        <f t="shared" si="3"/>
        <v>9645.8113276000004</v>
      </c>
      <c r="CB4" s="8">
        <f t="shared" si="3"/>
        <v>7485.8968794000002</v>
      </c>
      <c r="CC4" s="8">
        <f t="shared" si="3"/>
        <v>5460.9497493999997</v>
      </c>
      <c r="CD4" s="8">
        <f t="shared" si="3"/>
        <v>4500.8780159999997</v>
      </c>
      <c r="CE4" s="8">
        <f t="shared" si="3"/>
        <v>3796.3891763000001</v>
      </c>
      <c r="CF4" s="8">
        <f t="shared" si="3"/>
        <v>3319.8029537000002</v>
      </c>
      <c r="CG4" s="8">
        <f t="shared" si="3"/>
        <v>-7911.6263600000002</v>
      </c>
      <c r="CH4" s="8">
        <f t="shared" si="3"/>
        <v>-9166.2284880000007</v>
      </c>
      <c r="CI4" s="8">
        <f t="shared" si="3"/>
        <v>-7401.1600680000001</v>
      </c>
      <c r="CJ4" s="8">
        <f t="shared" si="3"/>
        <v>-9346.6533560000007</v>
      </c>
      <c r="CK4" s="8">
        <f t="shared" si="3"/>
        <v>-10134.410099999999</v>
      </c>
      <c r="CL4" s="8">
        <f t="shared" si="3"/>
        <v>-11597.475479999999</v>
      </c>
      <c r="CM4" s="8">
        <f t="shared" si="3"/>
        <v>-11952.86061</v>
      </c>
      <c r="CN4" s="8">
        <f t="shared" si="3"/>
        <v>-12127.558779999999</v>
      </c>
      <c r="CO4" s="8">
        <f t="shared" si="3"/>
        <v>-12156.971219999999</v>
      </c>
      <c r="CP4" s="8">
        <f t="shared" si="3"/>
        <v>-16163.61738</v>
      </c>
      <c r="CQ4" s="8">
        <f t="shared" si="3"/>
        <v>-16545.61952</v>
      </c>
      <c r="CR4" s="8">
        <f t="shared" si="3"/>
        <v>-15181.27843</v>
      </c>
      <c r="CS4" s="8">
        <f t="shared" si="3"/>
        <v>-14166.122660000001</v>
      </c>
      <c r="CT4" s="8">
        <f t="shared" si="3"/>
        <v>-13491.79269</v>
      </c>
      <c r="CU4" s="8">
        <f t="shared" si="3"/>
        <v>-12655.014579999999</v>
      </c>
      <c r="CV4" s="8">
        <f t="shared" si="3"/>
        <v>-12186.52922</v>
      </c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</row>
    <row r="5" spans="1:388" x14ac:dyDescent="0.25">
      <c r="B5" s="1"/>
      <c r="C5" s="6"/>
      <c r="D5" t="s">
        <v>1</v>
      </c>
      <c r="E5" s="8">
        <f>KG2</f>
        <v>21.128297939999999</v>
      </c>
      <c r="F5" s="8">
        <f t="shared" ref="F5:BQ5" si="4">KH2</f>
        <v>21.700775482000001</v>
      </c>
      <c r="G5" s="8">
        <f t="shared" si="4"/>
        <v>21.44</v>
      </c>
      <c r="H5" s="8">
        <f t="shared" si="4"/>
        <v>20.43</v>
      </c>
      <c r="I5" s="8">
        <f t="shared" si="4"/>
        <v>19.8</v>
      </c>
      <c r="J5" s="8">
        <f t="shared" si="4"/>
        <v>20.09</v>
      </c>
      <c r="K5" s="8">
        <f t="shared" si="4"/>
        <v>20.100000000000001</v>
      </c>
      <c r="L5" s="8">
        <f t="shared" si="4"/>
        <v>19.63</v>
      </c>
      <c r="M5" s="8">
        <f t="shared" si="4"/>
        <v>19.489999999999998</v>
      </c>
      <c r="N5" s="8">
        <f t="shared" si="4"/>
        <v>18.91</v>
      </c>
      <c r="O5" s="8">
        <f t="shared" si="4"/>
        <v>18.45</v>
      </c>
      <c r="P5" s="8">
        <f t="shared" si="4"/>
        <v>17.88</v>
      </c>
      <c r="Q5" s="8">
        <f t="shared" si="4"/>
        <v>17.989999999999998</v>
      </c>
      <c r="R5" s="8">
        <f t="shared" si="4"/>
        <v>17.600000000000001</v>
      </c>
      <c r="S5" s="8">
        <f t="shared" si="4"/>
        <v>17.170000000000002</v>
      </c>
      <c r="T5" s="8">
        <f t="shared" si="4"/>
        <v>16.95</v>
      </c>
      <c r="U5" s="8">
        <f t="shared" si="4"/>
        <v>17.21</v>
      </c>
      <c r="V5" s="8">
        <f t="shared" si="4"/>
        <v>17.05</v>
      </c>
      <c r="W5" s="8">
        <f t="shared" si="4"/>
        <v>17.02</v>
      </c>
      <c r="X5" s="8">
        <f t="shared" si="4"/>
        <v>17.21</v>
      </c>
      <c r="Y5" s="8">
        <f t="shared" si="4"/>
        <v>17.89</v>
      </c>
      <c r="Z5" s="8">
        <f t="shared" si="4"/>
        <v>18.55</v>
      </c>
      <c r="AA5" s="8">
        <f t="shared" si="4"/>
        <v>19.11</v>
      </c>
      <c r="AB5" s="8">
        <f t="shared" si="4"/>
        <v>19.72</v>
      </c>
      <c r="AC5" s="8">
        <f t="shared" si="4"/>
        <v>20</v>
      </c>
      <c r="AD5" s="8">
        <f t="shared" si="4"/>
        <v>20.04</v>
      </c>
      <c r="AE5" s="8">
        <f t="shared" si="4"/>
        <v>19.72</v>
      </c>
      <c r="AF5" s="8">
        <f t="shared" si="4"/>
        <v>19.739999999999998</v>
      </c>
      <c r="AG5" s="8">
        <f t="shared" si="4"/>
        <v>20.190000000000001</v>
      </c>
      <c r="AH5" s="8">
        <f t="shared" si="4"/>
        <v>20.23</v>
      </c>
      <c r="AI5" s="8">
        <f t="shared" si="4"/>
        <v>20.14</v>
      </c>
      <c r="AJ5" s="8">
        <f t="shared" si="4"/>
        <v>20.11</v>
      </c>
      <c r="AK5" s="8">
        <f t="shared" si="4"/>
        <v>20.61</v>
      </c>
      <c r="AL5" s="8">
        <f t="shared" si="4"/>
        <v>21.35</v>
      </c>
      <c r="AM5" s="8">
        <f t="shared" si="4"/>
        <v>20.78</v>
      </c>
      <c r="AN5" s="8">
        <f t="shared" si="4"/>
        <v>20.84</v>
      </c>
      <c r="AO5" s="8">
        <f t="shared" si="4"/>
        <v>21.49</v>
      </c>
      <c r="AP5" s="8">
        <f t="shared" si="4"/>
        <v>21.354637336</v>
      </c>
      <c r="AQ5" s="8">
        <f t="shared" si="4"/>
        <v>22.128168427999999</v>
      </c>
      <c r="AR5" s="8">
        <f t="shared" si="4"/>
        <v>21.603462844999999</v>
      </c>
      <c r="AS5" s="8">
        <f t="shared" si="4"/>
        <v>22.39</v>
      </c>
      <c r="AT5" s="8">
        <f t="shared" si="4"/>
        <v>22.39</v>
      </c>
      <c r="AU5" s="8">
        <f t="shared" si="4"/>
        <v>22.425684221000001</v>
      </c>
      <c r="AV5" s="8">
        <f t="shared" si="4"/>
        <v>22.687946862</v>
      </c>
      <c r="AW5" s="8">
        <f t="shared" si="4"/>
        <v>22.131035140000002</v>
      </c>
      <c r="AX5" s="8">
        <f t="shared" si="4"/>
        <v>22.196405104</v>
      </c>
      <c r="AY5" s="8">
        <f t="shared" si="4"/>
        <v>23.797024093000001</v>
      </c>
      <c r="AZ5" s="8">
        <f t="shared" si="4"/>
        <v>24.469727328000001</v>
      </c>
      <c r="BA5" s="8">
        <f t="shared" si="4"/>
        <v>35.533870108000002</v>
      </c>
      <c r="BB5" s="8">
        <f t="shared" si="4"/>
        <v>28.553405073</v>
      </c>
      <c r="BC5" s="8">
        <f t="shared" si="4"/>
        <v>43.64103514</v>
      </c>
      <c r="BD5" s="8">
        <f t="shared" si="4"/>
        <v>41.067877344999999</v>
      </c>
      <c r="BE5" s="8">
        <f t="shared" si="4"/>
        <v>63.791934419</v>
      </c>
      <c r="BF5" s="8">
        <f t="shared" si="4"/>
        <v>80.498624892999999</v>
      </c>
      <c r="BG5" s="8">
        <f t="shared" si="4"/>
        <v>82.377622449</v>
      </c>
      <c r="BH5" s="8">
        <f t="shared" si="4"/>
        <v>90.470889756999995</v>
      </c>
      <c r="BI5" s="8">
        <f t="shared" si="4"/>
        <v>369.24314986000002</v>
      </c>
      <c r="BJ5" s="8">
        <f t="shared" si="4"/>
        <v>84.864925563</v>
      </c>
      <c r="BK5" s="8">
        <f t="shared" si="4"/>
        <v>284.35650350999998</v>
      </c>
      <c r="BL5" s="8">
        <f t="shared" si="4"/>
        <v>862.51893533999998</v>
      </c>
      <c r="BM5" s="8">
        <f t="shared" si="4"/>
        <v>360.01288639000001</v>
      </c>
      <c r="BN5" s="8">
        <f t="shared" si="4"/>
        <v>1072.1895239</v>
      </c>
      <c r="BO5" s="8">
        <f t="shared" si="4"/>
        <v>1980.9837993000001</v>
      </c>
      <c r="BP5" s="8">
        <f t="shared" si="4"/>
        <v>3809.1268771</v>
      </c>
      <c r="BQ5" s="8">
        <f t="shared" si="4"/>
        <v>2307.0536011999998</v>
      </c>
      <c r="BR5" s="8">
        <f t="shared" ref="BR5:CV5" si="5">MT2</f>
        <v>4489.2210621000004</v>
      </c>
      <c r="BS5" s="8">
        <f t="shared" si="5"/>
        <v>4833.7185471000003</v>
      </c>
      <c r="BT5" s="8">
        <f t="shared" si="5"/>
        <v>4815.1306628000002</v>
      </c>
      <c r="BU5" s="8">
        <f t="shared" si="5"/>
        <v>4577.3583011000001</v>
      </c>
      <c r="BV5" s="8">
        <f t="shared" si="5"/>
        <v>4449.2378859</v>
      </c>
      <c r="BW5" s="8">
        <f t="shared" si="5"/>
        <v>4345.8303275999997</v>
      </c>
      <c r="BX5" s="8">
        <f t="shared" si="5"/>
        <v>3829.3063050999999</v>
      </c>
      <c r="BY5" s="8">
        <f t="shared" si="5"/>
        <v>1167.1389864</v>
      </c>
      <c r="BZ5" s="8">
        <f t="shared" si="5"/>
        <v>3291.0355153</v>
      </c>
      <c r="CA5" s="8">
        <f t="shared" si="5"/>
        <v>3976.3872421999999</v>
      </c>
      <c r="CB5" s="8">
        <f t="shared" si="5"/>
        <v>4629.7732419000004</v>
      </c>
      <c r="CC5" s="8">
        <f t="shared" si="5"/>
        <v>4863.9299613000003</v>
      </c>
      <c r="CD5" s="8">
        <f t="shared" si="5"/>
        <v>4675.1743135999996</v>
      </c>
      <c r="CE5" s="8">
        <f t="shared" si="5"/>
        <v>4761.7978899999998</v>
      </c>
      <c r="CF5" s="8">
        <f t="shared" si="5"/>
        <v>4706.6185740999999</v>
      </c>
      <c r="CG5" s="8">
        <f t="shared" si="5"/>
        <v>4678.1842989999996</v>
      </c>
      <c r="CH5" s="8">
        <f t="shared" si="5"/>
        <v>4836.4112777</v>
      </c>
      <c r="CI5" s="8">
        <f t="shared" si="5"/>
        <v>2808.5180300000002</v>
      </c>
      <c r="CJ5" s="8">
        <f t="shared" si="5"/>
        <v>495.08405771000002</v>
      </c>
      <c r="CK5" s="8">
        <f t="shared" si="5"/>
        <v>84.022741644000007</v>
      </c>
      <c r="CL5" s="8">
        <f t="shared" si="5"/>
        <v>76.381276068999995</v>
      </c>
      <c r="CM5" s="8">
        <f t="shared" si="5"/>
        <v>73.989280386000004</v>
      </c>
      <c r="CN5" s="8">
        <f t="shared" si="5"/>
        <v>49.231570644000001</v>
      </c>
      <c r="CO5" s="8">
        <f t="shared" si="5"/>
        <v>28.683294607000001</v>
      </c>
      <c r="CP5" s="8">
        <f t="shared" si="5"/>
        <v>31.114995714999999</v>
      </c>
      <c r="CQ5" s="8">
        <f t="shared" si="5"/>
        <v>26.313845983</v>
      </c>
      <c r="CR5" s="8">
        <f t="shared" si="5"/>
        <v>24.257013300000001</v>
      </c>
      <c r="CS5" s="8">
        <f t="shared" si="5"/>
        <v>24.212835286000001</v>
      </c>
      <c r="CT5" s="8">
        <f t="shared" si="5"/>
        <v>25.727511666000002</v>
      </c>
      <c r="CU5" s="8">
        <f t="shared" si="5"/>
        <v>25.343451099999999</v>
      </c>
      <c r="CV5" s="8">
        <f t="shared" si="5"/>
        <v>24.082717518999999</v>
      </c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</row>
    <row r="6" spans="1:388" x14ac:dyDescent="0.25">
      <c r="B6" s="1"/>
      <c r="C6" s="6"/>
    </row>
    <row r="7" spans="1:388" x14ac:dyDescent="0.25">
      <c r="B7" s="1"/>
      <c r="C7" s="6"/>
      <c r="D7" t="s">
        <v>3</v>
      </c>
      <c r="E7" s="8">
        <f>E2/250</f>
        <v>338.00327474400001</v>
      </c>
      <c r="F7" s="8">
        <f t="shared" ref="F7:BQ8" si="6">F2/250</f>
        <v>328.268508548</v>
      </c>
      <c r="G7" s="8">
        <f t="shared" si="6"/>
        <v>319.750254536</v>
      </c>
      <c r="H7" s="8">
        <f t="shared" si="6"/>
        <v>311.16774998800003</v>
      </c>
      <c r="I7" s="8">
        <f t="shared" si="6"/>
        <v>303.42764082799999</v>
      </c>
      <c r="J7" s="8">
        <f t="shared" si="6"/>
        <v>297.441683012</v>
      </c>
      <c r="K7" s="8">
        <f t="shared" si="6"/>
        <v>291.19056021599999</v>
      </c>
      <c r="L7" s="8">
        <f t="shared" si="6"/>
        <v>285.17238007999998</v>
      </c>
      <c r="M7" s="8">
        <f t="shared" si="6"/>
        <v>279.74241450800002</v>
      </c>
      <c r="N7" s="8">
        <f t="shared" si="6"/>
        <v>274.2151369</v>
      </c>
      <c r="O7" s="8">
        <f t="shared" si="6"/>
        <v>269.96979836399998</v>
      </c>
      <c r="P7" s="8">
        <f t="shared" si="6"/>
        <v>265.62229133600005</v>
      </c>
      <c r="Q7" s="8">
        <f t="shared" si="6"/>
        <v>262.54938446</v>
      </c>
      <c r="R7" s="8">
        <f t="shared" si="6"/>
        <v>258.65431150400002</v>
      </c>
      <c r="S7" s="8">
        <f t="shared" si="6"/>
        <v>255.083126572</v>
      </c>
      <c r="T7" s="8">
        <f t="shared" si="6"/>
        <v>251.00640510400001</v>
      </c>
      <c r="U7" s="8">
        <f t="shared" si="6"/>
        <v>249.611709832</v>
      </c>
      <c r="V7" s="8">
        <f t="shared" si="6"/>
        <v>246.599021136</v>
      </c>
      <c r="W7" s="8">
        <f t="shared" si="6"/>
        <v>242.71453650399999</v>
      </c>
      <c r="X7" s="8">
        <f t="shared" si="6"/>
        <v>240.46613897199998</v>
      </c>
      <c r="Y7" s="8">
        <f t="shared" si="6"/>
        <v>240.893138072</v>
      </c>
      <c r="Z7" s="8">
        <f t="shared" si="6"/>
        <v>238.73431680800002</v>
      </c>
      <c r="AA7" s="8">
        <f t="shared" si="6"/>
        <v>235.649548372</v>
      </c>
      <c r="AB7" s="8">
        <f t="shared" si="6"/>
        <v>233.94565377999999</v>
      </c>
      <c r="AC7" s="8">
        <f t="shared" si="6"/>
        <v>230.014474772</v>
      </c>
      <c r="AD7" s="8">
        <f t="shared" si="6"/>
        <v>228.59917688399997</v>
      </c>
      <c r="AE7" s="8">
        <f t="shared" si="6"/>
        <v>227.22746134400001</v>
      </c>
      <c r="AF7" s="8">
        <f t="shared" si="6"/>
        <v>225.6229185</v>
      </c>
      <c r="AG7" s="8">
        <f t="shared" si="6"/>
        <v>223.27493681999999</v>
      </c>
      <c r="AH7" s="8">
        <f t="shared" si="6"/>
        <v>223.651063964</v>
      </c>
      <c r="AI7" s="8">
        <f t="shared" si="6"/>
        <v>224.1254543</v>
      </c>
      <c r="AJ7" s="8">
        <f t="shared" si="6"/>
        <v>225.14614765200002</v>
      </c>
      <c r="AK7" s="8">
        <f t="shared" si="6"/>
        <v>226.779630752</v>
      </c>
      <c r="AL7" s="8">
        <f t="shared" si="6"/>
        <v>230.33087239599999</v>
      </c>
      <c r="AM7" s="8">
        <f t="shared" si="6"/>
        <v>232.984949516</v>
      </c>
      <c r="AN7" s="8">
        <f t="shared" si="6"/>
        <v>237.82824585999998</v>
      </c>
      <c r="AO7" s="8">
        <f t="shared" si="6"/>
        <v>242.96036694400001</v>
      </c>
      <c r="AP7" s="8">
        <f t="shared" si="6"/>
        <v>250.77094941999999</v>
      </c>
      <c r="AQ7" s="8">
        <f t="shared" si="6"/>
        <v>257.360586388</v>
      </c>
      <c r="AR7" s="8">
        <f t="shared" si="6"/>
        <v>265.47042032799999</v>
      </c>
      <c r="AS7" s="8">
        <f t="shared" si="6"/>
        <v>274.29496295600001</v>
      </c>
      <c r="AT7" s="8">
        <f t="shared" si="6"/>
        <v>285.00468579599999</v>
      </c>
      <c r="AU7" s="8">
        <f t="shared" si="6"/>
        <v>295.686813648</v>
      </c>
      <c r="AV7" s="8">
        <f t="shared" si="6"/>
        <v>307.89939286000003</v>
      </c>
      <c r="AW7" s="8">
        <f t="shared" si="6"/>
        <v>319.79253760799998</v>
      </c>
      <c r="AX7" s="8">
        <f t="shared" si="6"/>
        <v>332.61643780399999</v>
      </c>
      <c r="AY7" s="8">
        <f t="shared" si="6"/>
        <v>343.524772552</v>
      </c>
      <c r="AZ7" s="8">
        <f t="shared" si="6"/>
        <v>354.98555472800001</v>
      </c>
      <c r="BA7" s="8">
        <f t="shared" si="6"/>
        <v>368.25990802799998</v>
      </c>
      <c r="BB7" s="8">
        <f t="shared" si="6"/>
        <v>380.17596699199999</v>
      </c>
      <c r="BC7" s="8">
        <f t="shared" si="6"/>
        <v>392.010076196</v>
      </c>
      <c r="BD7" s="8">
        <f t="shared" si="6"/>
        <v>403.76478091999996</v>
      </c>
      <c r="BE7" s="8">
        <f t="shared" si="6"/>
        <v>413.73522652000003</v>
      </c>
      <c r="BF7" s="8">
        <f t="shared" si="6"/>
        <v>423.86961219999995</v>
      </c>
      <c r="BG7" s="8">
        <f t="shared" si="6"/>
        <v>432.86874963999998</v>
      </c>
      <c r="BH7" s="8">
        <f t="shared" si="6"/>
        <v>442.50205103999997</v>
      </c>
      <c r="BI7" s="8">
        <f t="shared" si="6"/>
        <v>450.79212588000001</v>
      </c>
      <c r="BJ7" s="8">
        <f t="shared" si="6"/>
        <v>458.95011655999997</v>
      </c>
      <c r="BK7" s="8">
        <f t="shared" si="6"/>
        <v>466.53052179999997</v>
      </c>
      <c r="BL7" s="8">
        <f t="shared" si="6"/>
        <v>473.30223424000002</v>
      </c>
      <c r="BM7" s="8">
        <f t="shared" si="6"/>
        <v>479.6470688</v>
      </c>
      <c r="BN7" s="8">
        <f t="shared" si="6"/>
        <v>485.70893803999996</v>
      </c>
      <c r="BO7" s="8">
        <f t="shared" si="6"/>
        <v>491.18284488</v>
      </c>
      <c r="BP7" s="8">
        <f t="shared" si="6"/>
        <v>496.21806255999996</v>
      </c>
      <c r="BQ7" s="8">
        <f t="shared" si="6"/>
        <v>500.51822535999997</v>
      </c>
      <c r="BR7" s="8">
        <f t="shared" ref="BR7:CV8" si="7">BR2/250</f>
        <v>505.97410484</v>
      </c>
      <c r="BS7" s="8">
        <f t="shared" si="7"/>
        <v>509.72876776000004</v>
      </c>
      <c r="BT7" s="8">
        <f t="shared" si="7"/>
        <v>512.90728151999997</v>
      </c>
      <c r="BU7" s="8">
        <f t="shared" si="7"/>
        <v>516.49573067999995</v>
      </c>
      <c r="BV7" s="8">
        <f t="shared" si="7"/>
        <v>520.09889752000004</v>
      </c>
      <c r="BW7" s="8">
        <f t="shared" si="7"/>
        <v>522.31028056000002</v>
      </c>
      <c r="BX7" s="8">
        <f t="shared" si="7"/>
        <v>523.17355180000004</v>
      </c>
      <c r="BY7" s="8">
        <f t="shared" si="7"/>
        <v>522.72136780000005</v>
      </c>
      <c r="BZ7" s="8">
        <f t="shared" si="7"/>
        <v>521.38574228000004</v>
      </c>
      <c r="CA7" s="8">
        <f t="shared" si="7"/>
        <v>519.00401332000001</v>
      </c>
      <c r="CB7" s="8">
        <f t="shared" si="7"/>
        <v>515.45929951999995</v>
      </c>
      <c r="CC7" s="8">
        <f t="shared" si="7"/>
        <v>510.411271</v>
      </c>
      <c r="CD7" s="8">
        <f t="shared" si="7"/>
        <v>504.04090408000002</v>
      </c>
      <c r="CE7" s="8">
        <f t="shared" si="7"/>
        <v>496.72712472000001</v>
      </c>
      <c r="CF7" s="8">
        <f t="shared" si="7"/>
        <v>489.05284379999995</v>
      </c>
      <c r="CG7" s="8">
        <f t="shared" si="7"/>
        <v>481.14768656000001</v>
      </c>
      <c r="CH7" s="8">
        <f t="shared" si="7"/>
        <v>474.39692603999998</v>
      </c>
      <c r="CI7" s="8">
        <f t="shared" si="7"/>
        <v>468.11241572</v>
      </c>
      <c r="CJ7" s="8">
        <f t="shared" si="7"/>
        <v>461.81999456</v>
      </c>
      <c r="CK7" s="8">
        <f t="shared" si="7"/>
        <v>455.9464716</v>
      </c>
      <c r="CL7" s="8">
        <f t="shared" si="7"/>
        <v>449.58150608</v>
      </c>
      <c r="CM7" s="8">
        <f t="shared" si="7"/>
        <v>441.44497355999999</v>
      </c>
      <c r="CN7" s="8">
        <f t="shared" si="7"/>
        <v>431.97485288000001</v>
      </c>
      <c r="CO7" s="8">
        <f t="shared" si="7"/>
        <v>422.78691512</v>
      </c>
      <c r="CP7" s="8">
        <f t="shared" si="7"/>
        <v>413.05327448000003</v>
      </c>
      <c r="CQ7" s="8">
        <f t="shared" si="7"/>
        <v>402.97096191999998</v>
      </c>
      <c r="CR7" s="8">
        <f t="shared" si="7"/>
        <v>391.77925426000002</v>
      </c>
      <c r="CS7" s="8">
        <f t="shared" si="7"/>
        <v>380.71490136400001</v>
      </c>
      <c r="CT7" s="8">
        <f t="shared" si="7"/>
        <v>369.97340524400005</v>
      </c>
      <c r="CU7" s="8">
        <f t="shared" si="7"/>
        <v>359.59347768000003</v>
      </c>
      <c r="CV7" s="8">
        <f t="shared" si="7"/>
        <v>349.30159512399996</v>
      </c>
    </row>
    <row r="8" spans="1:388" x14ac:dyDescent="0.25">
      <c r="B8" s="1"/>
      <c r="C8" s="6"/>
      <c r="D8" t="s">
        <v>4</v>
      </c>
      <c r="E8" s="8">
        <f>E3/250</f>
        <v>369.85670400000004</v>
      </c>
      <c r="F8" s="8">
        <f t="shared" si="6"/>
        <v>359.80255999999997</v>
      </c>
      <c r="G8" s="8">
        <f t="shared" si="6"/>
        <v>347.75684799999999</v>
      </c>
      <c r="H8" s="8">
        <f t="shared" si="6"/>
        <v>338.181104</v>
      </c>
      <c r="I8" s="8">
        <f t="shared" si="6"/>
        <v>330.12806399999999</v>
      </c>
      <c r="J8" s="8">
        <f t="shared" si="6"/>
        <v>322.28287999999998</v>
      </c>
      <c r="K8" s="8">
        <f t="shared" si="6"/>
        <v>315.40390399999995</v>
      </c>
      <c r="L8" s="8">
        <f t="shared" si="6"/>
        <v>308.58199999999999</v>
      </c>
      <c r="M8" s="8">
        <f t="shared" si="6"/>
        <v>302.10521600000004</v>
      </c>
      <c r="N8" s="8">
        <f t="shared" si="6"/>
        <v>284.17959999999999</v>
      </c>
      <c r="O8" s="8">
        <f t="shared" si="6"/>
        <v>282.28579200000001</v>
      </c>
      <c r="P8" s="8">
        <f t="shared" si="6"/>
        <v>273.32425599999999</v>
      </c>
      <c r="Q8" s="8">
        <f t="shared" si="6"/>
        <v>283.00900799999999</v>
      </c>
      <c r="R8" s="8">
        <f t="shared" si="6"/>
        <v>272.47048000000001</v>
      </c>
      <c r="S8" s="8">
        <f t="shared" si="6"/>
        <v>270.86513600000001</v>
      </c>
      <c r="T8" s="8">
        <f t="shared" si="6"/>
        <v>257.16444799999999</v>
      </c>
      <c r="U8" s="8">
        <f t="shared" si="6"/>
        <v>271.20955200000003</v>
      </c>
      <c r="V8" s="8">
        <f t="shared" si="6"/>
        <v>266.88012800000001</v>
      </c>
      <c r="W8" s="8">
        <f t="shared" si="6"/>
        <v>247.040944</v>
      </c>
      <c r="X8" s="8">
        <f t="shared" si="6"/>
        <v>245.11088000000001</v>
      </c>
      <c r="Y8" s="8">
        <f t="shared" si="6"/>
        <v>274.26555200000001</v>
      </c>
      <c r="Z8" s="8">
        <f t="shared" si="6"/>
        <v>268.458416</v>
      </c>
      <c r="AA8" s="8">
        <f t="shared" si="6"/>
        <v>252.19824</v>
      </c>
      <c r="AB8" s="8">
        <f t="shared" si="6"/>
        <v>246.67630400000002</v>
      </c>
      <c r="AC8" s="8">
        <f t="shared" si="6"/>
        <v>231.771728</v>
      </c>
      <c r="AD8" s="8">
        <f t="shared" si="6"/>
        <v>232.05747200000002</v>
      </c>
      <c r="AE8" s="8">
        <f t="shared" si="6"/>
        <v>230.19968</v>
      </c>
      <c r="AF8" s="8">
        <f t="shared" si="6"/>
        <v>226.27398399999998</v>
      </c>
      <c r="AG8" s="8">
        <f t="shared" si="6"/>
        <v>221.20964799999999</v>
      </c>
      <c r="AH8" s="8">
        <f t="shared" si="6"/>
        <v>223.24740800000001</v>
      </c>
      <c r="AI8" s="8">
        <f t="shared" si="6"/>
        <v>221.16676800000002</v>
      </c>
      <c r="AJ8" s="8">
        <f t="shared" si="6"/>
        <v>222.518112</v>
      </c>
      <c r="AK8" s="8">
        <f t="shared" si="6"/>
        <v>217.92167999999998</v>
      </c>
      <c r="AL8" s="8">
        <f t="shared" si="6"/>
        <v>219.93755199999998</v>
      </c>
      <c r="AM8" s="8">
        <f t="shared" si="6"/>
        <v>220.81324799999999</v>
      </c>
      <c r="AN8" s="8">
        <f t="shared" si="6"/>
        <v>224.53688</v>
      </c>
      <c r="AO8" s="8">
        <f t="shared" si="6"/>
        <v>227.258816</v>
      </c>
      <c r="AP8" s="8">
        <f t="shared" si="6"/>
        <v>233.99443199999999</v>
      </c>
      <c r="AQ8" s="8">
        <f t="shared" si="6"/>
        <v>240.42140799999999</v>
      </c>
      <c r="AR8" s="8">
        <f t="shared" si="6"/>
        <v>247.81260800000001</v>
      </c>
      <c r="AS8" s="8">
        <f t="shared" si="6"/>
        <v>254.19783999999999</v>
      </c>
      <c r="AT8" s="8">
        <f t="shared" si="6"/>
        <v>264.81649599999997</v>
      </c>
      <c r="AU8" s="8">
        <f t="shared" si="6"/>
        <v>276.40456</v>
      </c>
      <c r="AV8" s="8">
        <f t="shared" si="6"/>
        <v>287.962064</v>
      </c>
      <c r="AW8" s="8">
        <f t="shared" si="6"/>
        <v>298.86625600000002</v>
      </c>
      <c r="AX8" s="8">
        <f t="shared" si="6"/>
        <v>312.64860800000002</v>
      </c>
      <c r="AY8" s="8">
        <f t="shared" si="6"/>
        <v>323.66452800000002</v>
      </c>
      <c r="AZ8" s="8">
        <f t="shared" si="6"/>
        <v>335.39519999999999</v>
      </c>
      <c r="BA8" s="8">
        <f t="shared" si="6"/>
        <v>346.97271999999998</v>
      </c>
      <c r="BB8" s="8">
        <f t="shared" si="6"/>
        <v>361.05699200000004</v>
      </c>
      <c r="BC8" s="8">
        <f t="shared" si="6"/>
        <v>373.46952000000005</v>
      </c>
      <c r="BD8" s="8">
        <f t="shared" si="6"/>
        <v>385.31566399999997</v>
      </c>
      <c r="BE8" s="8">
        <f t="shared" si="6"/>
        <v>396.078352</v>
      </c>
      <c r="BF8" s="8">
        <f t="shared" si="6"/>
        <v>405.782624</v>
      </c>
      <c r="BG8" s="8">
        <f t="shared" si="6"/>
        <v>416.28886399999999</v>
      </c>
      <c r="BH8" s="8">
        <f t="shared" si="6"/>
        <v>427.21054399999997</v>
      </c>
      <c r="BI8" s="8">
        <f t="shared" si="6"/>
        <v>436.34617599999996</v>
      </c>
      <c r="BJ8" s="8">
        <f t="shared" si="6"/>
        <v>445.94982400000004</v>
      </c>
      <c r="BK8" s="8">
        <f t="shared" si="6"/>
        <v>452.72430400000002</v>
      </c>
      <c r="BL8" s="8">
        <f t="shared" si="6"/>
        <v>461.062592</v>
      </c>
      <c r="BM8" s="8">
        <f t="shared" si="6"/>
        <v>468.35868800000003</v>
      </c>
      <c r="BN8" s="8">
        <f t="shared" si="6"/>
        <v>478.673024</v>
      </c>
      <c r="BO8" s="8">
        <f t="shared" si="6"/>
        <v>480.9624</v>
      </c>
      <c r="BP8" s="8">
        <f t="shared" si="6"/>
        <v>444.95302399999997</v>
      </c>
      <c r="BQ8" s="8">
        <f t="shared" si="6"/>
        <v>347.64656000000002</v>
      </c>
      <c r="BR8" s="8">
        <f t="shared" si="7"/>
        <v>370.517808</v>
      </c>
      <c r="BS8" s="8">
        <f t="shared" si="7"/>
        <v>395.85780800000003</v>
      </c>
      <c r="BT8" s="8">
        <f t="shared" si="7"/>
        <v>416.53785600000003</v>
      </c>
      <c r="BU8" s="8">
        <f t="shared" si="7"/>
        <v>436.010288</v>
      </c>
      <c r="BV8" s="8">
        <f t="shared" si="7"/>
        <v>452.41651200000001</v>
      </c>
      <c r="BW8" s="8">
        <f t="shared" si="7"/>
        <v>465.31711999999999</v>
      </c>
      <c r="BX8" s="8">
        <f t="shared" si="7"/>
        <v>467.40766400000001</v>
      </c>
      <c r="BY8" s="8">
        <f t="shared" si="7"/>
        <v>492.20579200000003</v>
      </c>
      <c r="BZ8" s="8">
        <f t="shared" si="7"/>
        <v>485.99489599999998</v>
      </c>
      <c r="CA8" s="8">
        <f t="shared" si="7"/>
        <v>480.42076800000001</v>
      </c>
      <c r="CB8" s="8">
        <f t="shared" si="7"/>
        <v>485.51571200000001</v>
      </c>
      <c r="CC8" s="8">
        <f t="shared" si="7"/>
        <v>488.56747200000001</v>
      </c>
      <c r="CD8" s="8">
        <f t="shared" si="7"/>
        <v>486.03739200000001</v>
      </c>
      <c r="CE8" s="8">
        <f t="shared" si="7"/>
        <v>481.54156800000004</v>
      </c>
      <c r="CF8" s="8">
        <f t="shared" si="7"/>
        <v>475.77363199999996</v>
      </c>
      <c r="CG8" s="8">
        <f t="shared" si="7"/>
        <v>512.79419199999995</v>
      </c>
      <c r="CH8" s="8">
        <f t="shared" si="7"/>
        <v>511.06184000000002</v>
      </c>
      <c r="CI8" s="8">
        <f t="shared" si="7"/>
        <v>497.71705599999996</v>
      </c>
      <c r="CJ8" s="8">
        <f t="shared" si="7"/>
        <v>499.20660800000002</v>
      </c>
      <c r="CK8" s="8">
        <f t="shared" si="7"/>
        <v>496.48411200000004</v>
      </c>
      <c r="CL8" s="8">
        <f t="shared" si="7"/>
        <v>495.971408</v>
      </c>
      <c r="CM8" s="8">
        <f t="shared" si="7"/>
        <v>489.256416</v>
      </c>
      <c r="CN8" s="8">
        <f t="shared" si="7"/>
        <v>480.48508799999996</v>
      </c>
      <c r="CO8" s="8">
        <f t="shared" si="7"/>
        <v>471.41480000000001</v>
      </c>
      <c r="CP8" s="8">
        <f t="shared" si="7"/>
        <v>477.70774399999999</v>
      </c>
      <c r="CQ8" s="8">
        <f t="shared" si="7"/>
        <v>469.15343999999999</v>
      </c>
      <c r="CR8" s="8">
        <f t="shared" si="7"/>
        <v>452.504368</v>
      </c>
      <c r="CS8" s="8">
        <f t="shared" si="7"/>
        <v>437.379392</v>
      </c>
      <c r="CT8" s="8">
        <f t="shared" si="7"/>
        <v>423.94057600000002</v>
      </c>
      <c r="CU8" s="8">
        <f t="shared" si="7"/>
        <v>410.21353600000003</v>
      </c>
      <c r="CV8" s="8">
        <f t="shared" si="7"/>
        <v>398.04771199999999</v>
      </c>
    </row>
    <row r="9" spans="1:388" x14ac:dyDescent="0.25">
      <c r="B9" s="1"/>
      <c r="C9" s="6"/>
      <c r="D9" t="s">
        <v>5</v>
      </c>
      <c r="E9" s="8">
        <f>E7-E8</f>
        <v>-31.853429256000027</v>
      </c>
      <c r="F9" s="8">
        <f t="shared" ref="F9:BQ9" si="8">F7-F8</f>
        <v>-31.534051451999972</v>
      </c>
      <c r="G9" s="8">
        <f t="shared" si="8"/>
        <v>-28.006593463999991</v>
      </c>
      <c r="H9" s="8">
        <f t="shared" si="8"/>
        <v>-27.013354011999979</v>
      </c>
      <c r="I9" s="8">
        <f t="shared" si="8"/>
        <v>-26.700423172000001</v>
      </c>
      <c r="J9" s="8">
        <f t="shared" si="8"/>
        <v>-24.841196987999979</v>
      </c>
      <c r="K9" s="8">
        <f t="shared" si="8"/>
        <v>-24.21334378399996</v>
      </c>
      <c r="L9" s="8">
        <f t="shared" si="8"/>
        <v>-23.409619920000011</v>
      </c>
      <c r="M9" s="8">
        <f t="shared" si="8"/>
        <v>-22.362801492000017</v>
      </c>
      <c r="N9" s="8">
        <f t="shared" si="8"/>
        <v>-9.964463099999989</v>
      </c>
      <c r="O9" s="8">
        <f t="shared" si="8"/>
        <v>-12.31599363600003</v>
      </c>
      <c r="P9" s="8">
        <f t="shared" si="8"/>
        <v>-7.7019646639999451</v>
      </c>
      <c r="Q9" s="8">
        <f t="shared" si="8"/>
        <v>-20.459623539999996</v>
      </c>
      <c r="R9" s="8">
        <f t="shared" si="8"/>
        <v>-13.816168495999989</v>
      </c>
      <c r="S9" s="8">
        <f t="shared" si="8"/>
        <v>-15.782009428000009</v>
      </c>
      <c r="T9" s="8">
        <f t="shared" si="8"/>
        <v>-6.1580428959999836</v>
      </c>
      <c r="U9" s="8">
        <f t="shared" si="8"/>
        <v>-21.597842168000028</v>
      </c>
      <c r="V9" s="8">
        <f t="shared" si="8"/>
        <v>-20.281106864000009</v>
      </c>
      <c r="W9" s="8">
        <f t="shared" si="8"/>
        <v>-4.3264074960000016</v>
      </c>
      <c r="X9" s="8">
        <f t="shared" si="8"/>
        <v>-4.644741028000027</v>
      </c>
      <c r="Y9" s="8">
        <f t="shared" si="8"/>
        <v>-33.372413928000014</v>
      </c>
      <c r="Z9" s="8">
        <f t="shared" si="8"/>
        <v>-29.724099191999983</v>
      </c>
      <c r="AA9" s="8">
        <f t="shared" si="8"/>
        <v>-16.548691628</v>
      </c>
      <c r="AB9" s="8">
        <f t="shared" si="8"/>
        <v>-12.73065022000003</v>
      </c>
      <c r="AC9" s="8">
        <f t="shared" si="8"/>
        <v>-1.7572532279999962</v>
      </c>
      <c r="AD9" s="8">
        <f t="shared" si="8"/>
        <v>-3.4582951160000448</v>
      </c>
      <c r="AE9" s="8">
        <f t="shared" si="8"/>
        <v>-2.9722186559999955</v>
      </c>
      <c r="AF9" s="8">
        <f t="shared" si="8"/>
        <v>-0.6510654999999872</v>
      </c>
      <c r="AG9" s="8">
        <f t="shared" si="8"/>
        <v>2.0652888200000064</v>
      </c>
      <c r="AH9" s="8">
        <f t="shared" si="8"/>
        <v>0.40365596399999504</v>
      </c>
      <c r="AI9" s="8">
        <f t="shared" si="8"/>
        <v>2.9586862999999823</v>
      </c>
      <c r="AJ9" s="8">
        <f t="shared" si="8"/>
        <v>2.6280356520000225</v>
      </c>
      <c r="AK9" s="8">
        <f t="shared" si="8"/>
        <v>8.857950752000022</v>
      </c>
      <c r="AL9" s="8">
        <f t="shared" si="8"/>
        <v>10.393320396000007</v>
      </c>
      <c r="AM9" s="8">
        <f t="shared" si="8"/>
        <v>12.171701516000013</v>
      </c>
      <c r="AN9" s="8">
        <f t="shared" si="8"/>
        <v>13.291365859999985</v>
      </c>
      <c r="AO9" s="8">
        <f t="shared" si="8"/>
        <v>15.701550944000019</v>
      </c>
      <c r="AP9" s="8">
        <f t="shared" si="8"/>
        <v>16.776517420000005</v>
      </c>
      <c r="AQ9" s="8">
        <f t="shared" si="8"/>
        <v>16.939178388000016</v>
      </c>
      <c r="AR9" s="8">
        <f t="shared" si="8"/>
        <v>17.657812327999977</v>
      </c>
      <c r="AS9" s="8">
        <f t="shared" si="8"/>
        <v>20.097122956000021</v>
      </c>
      <c r="AT9" s="8">
        <f t="shared" si="8"/>
        <v>20.188189796000017</v>
      </c>
      <c r="AU9" s="8">
        <f t="shared" si="8"/>
        <v>19.282253647999994</v>
      </c>
      <c r="AV9" s="8">
        <f t="shared" si="8"/>
        <v>19.937328860000036</v>
      </c>
      <c r="AW9" s="8">
        <f t="shared" si="8"/>
        <v>20.926281607999954</v>
      </c>
      <c r="AX9" s="8">
        <f t="shared" si="8"/>
        <v>19.967829803999962</v>
      </c>
      <c r="AY9" s="8">
        <f t="shared" si="8"/>
        <v>19.860244551999983</v>
      </c>
      <c r="AZ9" s="8">
        <f t="shared" si="8"/>
        <v>19.590354728000023</v>
      </c>
      <c r="BA9" s="8">
        <f t="shared" si="8"/>
        <v>21.287188028000003</v>
      </c>
      <c r="BB9" s="8">
        <f t="shared" si="8"/>
        <v>19.118974991999949</v>
      </c>
      <c r="BC9" s="8">
        <f t="shared" si="8"/>
        <v>18.540556195999955</v>
      </c>
      <c r="BD9" s="8">
        <f t="shared" si="8"/>
        <v>18.449116919999994</v>
      </c>
      <c r="BE9" s="8">
        <f t="shared" si="8"/>
        <v>17.656874520000031</v>
      </c>
      <c r="BF9" s="8">
        <f t="shared" si="8"/>
        <v>18.086988199999951</v>
      </c>
      <c r="BG9" s="8">
        <f t="shared" si="8"/>
        <v>16.579885639999986</v>
      </c>
      <c r="BH9" s="8">
        <f t="shared" si="8"/>
        <v>15.291507039999999</v>
      </c>
      <c r="BI9" s="8">
        <f t="shared" si="8"/>
        <v>14.445949880000057</v>
      </c>
      <c r="BJ9" s="8">
        <f t="shared" si="8"/>
        <v>13.000292559999934</v>
      </c>
      <c r="BK9" s="8">
        <f t="shared" si="8"/>
        <v>13.806217799999956</v>
      </c>
      <c r="BL9" s="8">
        <f t="shared" si="8"/>
        <v>12.239642240000023</v>
      </c>
      <c r="BM9" s="8">
        <f t="shared" si="8"/>
        <v>11.28838079999997</v>
      </c>
      <c r="BN9" s="8">
        <f t="shared" si="8"/>
        <v>7.035914039999966</v>
      </c>
      <c r="BO9" s="8">
        <f t="shared" si="8"/>
        <v>10.220444880000002</v>
      </c>
      <c r="BP9" s="8">
        <f t="shared" si="8"/>
        <v>51.265038559999994</v>
      </c>
      <c r="BQ9" s="8">
        <f t="shared" si="8"/>
        <v>152.87166535999995</v>
      </c>
      <c r="BR9" s="8">
        <f t="shared" ref="BR9:CV9" si="9">BR7-BR8</f>
        <v>135.45629683999999</v>
      </c>
      <c r="BS9" s="8">
        <f t="shared" si="9"/>
        <v>113.87095976000001</v>
      </c>
      <c r="BT9" s="8">
        <f t="shared" si="9"/>
        <v>96.369425519999936</v>
      </c>
      <c r="BU9" s="8">
        <f t="shared" si="9"/>
        <v>80.485442679999949</v>
      </c>
      <c r="BV9" s="8">
        <f t="shared" si="9"/>
        <v>67.682385520000025</v>
      </c>
      <c r="BW9" s="8">
        <f t="shared" si="9"/>
        <v>56.993160560000035</v>
      </c>
      <c r="BX9" s="8">
        <f t="shared" si="9"/>
        <v>55.76588780000003</v>
      </c>
      <c r="BY9" s="8">
        <f t="shared" si="9"/>
        <v>30.515575800000022</v>
      </c>
      <c r="BZ9" s="8">
        <f t="shared" si="9"/>
        <v>35.390846280000062</v>
      </c>
      <c r="CA9" s="8">
        <f t="shared" si="9"/>
        <v>38.583245320000003</v>
      </c>
      <c r="CB9" s="8">
        <f t="shared" si="9"/>
        <v>29.943587519999937</v>
      </c>
      <c r="CC9" s="8">
        <f t="shared" si="9"/>
        <v>21.84379899999999</v>
      </c>
      <c r="CD9" s="8">
        <f t="shared" si="9"/>
        <v>18.003512080000007</v>
      </c>
      <c r="CE9" s="8">
        <f t="shared" si="9"/>
        <v>15.185556719999965</v>
      </c>
      <c r="CF9" s="8">
        <f t="shared" si="9"/>
        <v>13.279211799999985</v>
      </c>
      <c r="CG9" s="8">
        <f t="shared" si="9"/>
        <v>-31.646505439999942</v>
      </c>
      <c r="CH9" s="8">
        <f t="shared" si="9"/>
        <v>-36.664913960000035</v>
      </c>
      <c r="CI9" s="8">
        <f t="shared" si="9"/>
        <v>-29.604640279999956</v>
      </c>
      <c r="CJ9" s="8">
        <f t="shared" si="9"/>
        <v>-37.386613440000019</v>
      </c>
      <c r="CK9" s="8">
        <f t="shared" si="9"/>
        <v>-40.537640400000043</v>
      </c>
      <c r="CL9" s="8">
        <f t="shared" si="9"/>
        <v>-46.38990192</v>
      </c>
      <c r="CM9" s="8">
        <f t="shared" si="9"/>
        <v>-47.811442440000008</v>
      </c>
      <c r="CN9" s="8">
        <f t="shared" si="9"/>
        <v>-48.510235119999948</v>
      </c>
      <c r="CO9" s="8">
        <f t="shared" si="9"/>
        <v>-48.627884880000011</v>
      </c>
      <c r="CP9" s="8">
        <f t="shared" si="9"/>
        <v>-64.654469519999964</v>
      </c>
      <c r="CQ9" s="8">
        <f t="shared" si="9"/>
        <v>-66.18247808000001</v>
      </c>
      <c r="CR9" s="8">
        <f t="shared" si="9"/>
        <v>-60.725113739999983</v>
      </c>
      <c r="CS9" s="8">
        <f t="shared" si="9"/>
        <v>-56.664490635999982</v>
      </c>
      <c r="CT9" s="8">
        <f t="shared" si="9"/>
        <v>-53.967170755999973</v>
      </c>
      <c r="CU9" s="8">
        <f t="shared" si="9"/>
        <v>-50.620058319999998</v>
      </c>
      <c r="CV9" s="8">
        <f t="shared" si="9"/>
        <v>-48.746116876000031</v>
      </c>
    </row>
    <row r="10" spans="1:388" x14ac:dyDescent="0.25">
      <c r="B10" s="1"/>
      <c r="C10" s="6"/>
      <c r="D10" t="s">
        <v>1</v>
      </c>
      <c r="E10" s="8">
        <f>E5</f>
        <v>21.128297939999999</v>
      </c>
      <c r="F10" s="8">
        <f>F5</f>
        <v>21.700775482000001</v>
      </c>
      <c r="G10" s="8">
        <f t="shared" ref="G10:BR10" si="10">G5</f>
        <v>21.44</v>
      </c>
      <c r="H10" s="8">
        <f t="shared" si="10"/>
        <v>20.43</v>
      </c>
      <c r="I10" s="8">
        <f t="shared" si="10"/>
        <v>19.8</v>
      </c>
      <c r="J10" s="8">
        <f t="shared" si="10"/>
        <v>20.09</v>
      </c>
      <c r="K10" s="8">
        <f t="shared" si="10"/>
        <v>20.100000000000001</v>
      </c>
      <c r="L10" s="8">
        <f t="shared" si="10"/>
        <v>19.63</v>
      </c>
      <c r="M10" s="8">
        <f t="shared" si="10"/>
        <v>19.489999999999998</v>
      </c>
      <c r="N10" s="8">
        <f t="shared" si="10"/>
        <v>18.91</v>
      </c>
      <c r="O10" s="8">
        <f t="shared" si="10"/>
        <v>18.45</v>
      </c>
      <c r="P10" s="8">
        <f t="shared" si="10"/>
        <v>17.88</v>
      </c>
      <c r="Q10" s="8">
        <f t="shared" si="10"/>
        <v>17.989999999999998</v>
      </c>
      <c r="R10" s="8">
        <f t="shared" si="10"/>
        <v>17.600000000000001</v>
      </c>
      <c r="S10" s="8">
        <f t="shared" si="10"/>
        <v>17.170000000000002</v>
      </c>
      <c r="T10" s="8">
        <f t="shared" si="10"/>
        <v>16.95</v>
      </c>
      <c r="U10" s="8">
        <f t="shared" si="10"/>
        <v>17.21</v>
      </c>
      <c r="V10" s="8">
        <f t="shared" si="10"/>
        <v>17.05</v>
      </c>
      <c r="W10" s="8">
        <f t="shared" si="10"/>
        <v>17.02</v>
      </c>
      <c r="X10" s="8">
        <f t="shared" si="10"/>
        <v>17.21</v>
      </c>
      <c r="Y10" s="8">
        <f t="shared" si="10"/>
        <v>17.89</v>
      </c>
      <c r="Z10" s="8">
        <f t="shared" si="10"/>
        <v>18.55</v>
      </c>
      <c r="AA10" s="8">
        <f t="shared" si="10"/>
        <v>19.11</v>
      </c>
      <c r="AB10" s="8">
        <f t="shared" si="10"/>
        <v>19.72</v>
      </c>
      <c r="AC10" s="8">
        <f t="shared" si="10"/>
        <v>20</v>
      </c>
      <c r="AD10" s="8">
        <f t="shared" si="10"/>
        <v>20.04</v>
      </c>
      <c r="AE10" s="8">
        <f t="shared" si="10"/>
        <v>19.72</v>
      </c>
      <c r="AF10" s="8">
        <f t="shared" si="10"/>
        <v>19.739999999999998</v>
      </c>
      <c r="AG10" s="8">
        <f t="shared" si="10"/>
        <v>20.190000000000001</v>
      </c>
      <c r="AH10" s="8">
        <f t="shared" si="10"/>
        <v>20.23</v>
      </c>
      <c r="AI10" s="8">
        <f t="shared" si="10"/>
        <v>20.14</v>
      </c>
      <c r="AJ10" s="8">
        <f t="shared" si="10"/>
        <v>20.11</v>
      </c>
      <c r="AK10" s="8">
        <f t="shared" si="10"/>
        <v>20.61</v>
      </c>
      <c r="AL10" s="8">
        <f t="shared" si="10"/>
        <v>21.35</v>
      </c>
      <c r="AM10" s="8">
        <f t="shared" si="10"/>
        <v>20.78</v>
      </c>
      <c r="AN10" s="8">
        <f t="shared" si="10"/>
        <v>20.84</v>
      </c>
      <c r="AO10" s="8">
        <f t="shared" si="10"/>
        <v>21.49</v>
      </c>
      <c r="AP10" s="8">
        <f t="shared" si="10"/>
        <v>21.354637336</v>
      </c>
      <c r="AQ10" s="8">
        <f t="shared" si="10"/>
        <v>22.128168427999999</v>
      </c>
      <c r="AR10" s="8">
        <f t="shared" si="10"/>
        <v>21.603462844999999</v>
      </c>
      <c r="AS10" s="8">
        <f t="shared" si="10"/>
        <v>22.39</v>
      </c>
      <c r="AT10" s="8">
        <f t="shared" si="10"/>
        <v>22.39</v>
      </c>
      <c r="AU10" s="8">
        <f t="shared" si="10"/>
        <v>22.425684221000001</v>
      </c>
      <c r="AV10" s="8">
        <f t="shared" si="10"/>
        <v>22.687946862</v>
      </c>
      <c r="AW10" s="8">
        <f t="shared" si="10"/>
        <v>22.131035140000002</v>
      </c>
      <c r="AX10" s="8">
        <f t="shared" si="10"/>
        <v>22.196405104</v>
      </c>
      <c r="AY10" s="8">
        <f t="shared" si="10"/>
        <v>23.797024093000001</v>
      </c>
      <c r="AZ10" s="8">
        <f t="shared" si="10"/>
        <v>24.469727328000001</v>
      </c>
      <c r="BA10" s="8">
        <f t="shared" si="10"/>
        <v>35.533870108000002</v>
      </c>
      <c r="BB10" s="8">
        <f t="shared" si="10"/>
        <v>28.553405073</v>
      </c>
      <c r="BC10" s="8">
        <f t="shared" si="10"/>
        <v>43.64103514</v>
      </c>
      <c r="BD10" s="8">
        <f t="shared" si="10"/>
        <v>41.067877344999999</v>
      </c>
      <c r="BE10" s="8">
        <f t="shared" si="10"/>
        <v>63.791934419</v>
      </c>
      <c r="BF10" s="8">
        <f t="shared" si="10"/>
        <v>80.498624892999999</v>
      </c>
      <c r="BG10" s="8">
        <f t="shared" si="10"/>
        <v>82.377622449</v>
      </c>
      <c r="BH10" s="8">
        <f t="shared" si="10"/>
        <v>90.470889756999995</v>
      </c>
      <c r="BI10" s="8">
        <f t="shared" si="10"/>
        <v>369.24314986000002</v>
      </c>
      <c r="BJ10" s="8">
        <f t="shared" si="10"/>
        <v>84.864925563</v>
      </c>
      <c r="BK10" s="8">
        <f t="shared" si="10"/>
        <v>284.35650350999998</v>
      </c>
      <c r="BL10" s="8">
        <f t="shared" si="10"/>
        <v>862.51893533999998</v>
      </c>
      <c r="BM10" s="8">
        <f t="shared" si="10"/>
        <v>360.01288639000001</v>
      </c>
      <c r="BN10" s="8">
        <f t="shared" si="10"/>
        <v>1072.1895239</v>
      </c>
      <c r="BO10" s="8">
        <f t="shared" si="10"/>
        <v>1980.9837993000001</v>
      </c>
      <c r="BP10" s="8">
        <f t="shared" si="10"/>
        <v>3809.1268771</v>
      </c>
      <c r="BQ10" s="8">
        <f t="shared" si="10"/>
        <v>2307.0536011999998</v>
      </c>
      <c r="BR10" s="8">
        <f t="shared" si="10"/>
        <v>4489.2210621000004</v>
      </c>
      <c r="BS10" s="8">
        <f t="shared" ref="BS10:CV10" si="11">BS5</f>
        <v>4833.7185471000003</v>
      </c>
      <c r="BT10" s="8">
        <f t="shared" si="11"/>
        <v>4815.1306628000002</v>
      </c>
      <c r="BU10" s="8">
        <f t="shared" si="11"/>
        <v>4577.3583011000001</v>
      </c>
      <c r="BV10" s="8">
        <f t="shared" si="11"/>
        <v>4449.2378859</v>
      </c>
      <c r="BW10" s="8">
        <f t="shared" si="11"/>
        <v>4345.8303275999997</v>
      </c>
      <c r="BX10" s="8">
        <f t="shared" si="11"/>
        <v>3829.3063050999999</v>
      </c>
      <c r="BY10" s="8">
        <f t="shared" si="11"/>
        <v>1167.1389864</v>
      </c>
      <c r="BZ10" s="8">
        <f t="shared" si="11"/>
        <v>3291.0355153</v>
      </c>
      <c r="CA10" s="8">
        <f t="shared" si="11"/>
        <v>3976.3872421999999</v>
      </c>
      <c r="CB10" s="8">
        <f t="shared" si="11"/>
        <v>4629.7732419000004</v>
      </c>
      <c r="CC10" s="8">
        <f t="shared" si="11"/>
        <v>4863.9299613000003</v>
      </c>
      <c r="CD10" s="8">
        <f t="shared" si="11"/>
        <v>4675.1743135999996</v>
      </c>
      <c r="CE10" s="8">
        <f t="shared" si="11"/>
        <v>4761.7978899999998</v>
      </c>
      <c r="CF10" s="8">
        <f t="shared" si="11"/>
        <v>4706.6185740999999</v>
      </c>
      <c r="CG10" s="8">
        <f t="shared" si="11"/>
        <v>4678.1842989999996</v>
      </c>
      <c r="CH10" s="8">
        <f t="shared" si="11"/>
        <v>4836.4112777</v>
      </c>
      <c r="CI10" s="8">
        <f t="shared" si="11"/>
        <v>2808.5180300000002</v>
      </c>
      <c r="CJ10" s="8">
        <f t="shared" si="11"/>
        <v>495.08405771000002</v>
      </c>
      <c r="CK10" s="8">
        <f t="shared" si="11"/>
        <v>84.022741644000007</v>
      </c>
      <c r="CL10" s="8">
        <f t="shared" si="11"/>
        <v>76.381276068999995</v>
      </c>
      <c r="CM10" s="8">
        <f t="shared" si="11"/>
        <v>73.989280386000004</v>
      </c>
      <c r="CN10" s="8">
        <f t="shared" si="11"/>
        <v>49.231570644000001</v>
      </c>
      <c r="CO10" s="8">
        <f t="shared" si="11"/>
        <v>28.683294607000001</v>
      </c>
      <c r="CP10" s="8">
        <f t="shared" si="11"/>
        <v>31.114995714999999</v>
      </c>
      <c r="CQ10" s="8">
        <f t="shared" si="11"/>
        <v>26.313845983</v>
      </c>
      <c r="CR10" s="8">
        <f t="shared" si="11"/>
        <v>24.257013300000001</v>
      </c>
      <c r="CS10" s="8">
        <f t="shared" si="11"/>
        <v>24.212835286000001</v>
      </c>
      <c r="CT10" s="8">
        <f t="shared" si="11"/>
        <v>25.727511666000002</v>
      </c>
      <c r="CU10" s="8">
        <f t="shared" si="11"/>
        <v>25.343451099999999</v>
      </c>
      <c r="CV10" s="8">
        <f t="shared" si="11"/>
        <v>24.082717518999999</v>
      </c>
    </row>
    <row r="11" spans="1:388" x14ac:dyDescent="0.25">
      <c r="B11" s="1"/>
      <c r="C11" s="6"/>
    </row>
    <row r="12" spans="1:388" x14ac:dyDescent="0.25">
      <c r="B12" s="1"/>
      <c r="C12" s="6"/>
    </row>
    <row r="13" spans="1:388" x14ac:dyDescent="0.25">
      <c r="B13" s="1"/>
      <c r="C13" s="6"/>
    </row>
    <row r="14" spans="1:388" x14ac:dyDescent="0.25">
      <c r="B14" s="1"/>
      <c r="C14" s="6"/>
    </row>
    <row r="15" spans="1:388" x14ac:dyDescent="0.25">
      <c r="B15" s="1"/>
      <c r="C15" s="6"/>
      <c r="E15" s="4"/>
      <c r="J15" s="5"/>
    </row>
    <row r="16" spans="1:388" ht="30" x14ac:dyDescent="0.25">
      <c r="B16" s="1"/>
      <c r="C16" s="6"/>
      <c r="E16" s="7" t="s">
        <v>6</v>
      </c>
      <c r="F16" s="4">
        <f>AVERAGE(CC9:CF9)</f>
        <v>17.078019899999987</v>
      </c>
      <c r="J16" s="5"/>
    </row>
    <row r="17" spans="2:10" x14ac:dyDescent="0.25">
      <c r="B17" s="1"/>
      <c r="C17" s="6"/>
    </row>
    <row r="18" spans="2:10" ht="30" x14ac:dyDescent="0.25">
      <c r="B18" s="1"/>
      <c r="C18" s="6"/>
      <c r="E18" s="7" t="s">
        <v>7</v>
      </c>
      <c r="F18" s="4">
        <f>AVERAGE(CC7:CF7)</f>
        <v>500.05803589999999</v>
      </c>
    </row>
    <row r="19" spans="2:10" x14ac:dyDescent="0.25">
      <c r="B19" s="1"/>
      <c r="C19" s="6"/>
      <c r="E19" s="3" t="s">
        <v>8</v>
      </c>
      <c r="F19" s="9">
        <f>F16/F18</f>
        <v>3.4152075707098918E-2</v>
      </c>
      <c r="J19" s="5"/>
    </row>
    <row r="20" spans="2:10" x14ac:dyDescent="0.25">
      <c r="B20" s="1"/>
      <c r="C20" s="6"/>
      <c r="J20" s="5"/>
    </row>
    <row r="21" spans="2:10" ht="30" x14ac:dyDescent="0.25">
      <c r="B21" s="1"/>
      <c r="C21" s="6"/>
      <c r="E21" s="7" t="s">
        <v>9</v>
      </c>
      <c r="F21" s="4">
        <f>AVERAGE(CC8:CF8)</f>
        <v>482.98001599999998</v>
      </c>
      <c r="J21" s="5"/>
    </row>
    <row r="22" spans="2:10" x14ac:dyDescent="0.25">
      <c r="B22" s="1"/>
      <c r="C22" s="6"/>
      <c r="E22" s="3" t="s">
        <v>8</v>
      </c>
      <c r="F22" s="9">
        <f>F16/F21</f>
        <v>3.5359682252360497E-2</v>
      </c>
      <c r="J22" s="5"/>
    </row>
    <row r="23" spans="2:10" x14ac:dyDescent="0.25">
      <c r="B23" s="1"/>
      <c r="C23" s="6"/>
      <c r="J23" s="5"/>
    </row>
    <row r="24" spans="2:10" x14ac:dyDescent="0.25">
      <c r="B24" s="1"/>
      <c r="C24" s="6"/>
      <c r="J24" s="5"/>
    </row>
    <row r="25" spans="2:10" x14ac:dyDescent="0.25">
      <c r="B25" s="1"/>
      <c r="C25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EF8A1-2206-48A9-8DE8-0E5B7F3B5DCC}">
  <dimension ref="A1:NX25"/>
  <sheetViews>
    <sheetView workbookViewId="0">
      <selection activeCell="O28" sqref="O28"/>
    </sheetView>
  </sheetViews>
  <sheetFormatPr defaultRowHeight="15" x14ac:dyDescent="0.25"/>
  <cols>
    <col min="1" max="1" width="9.85546875" bestFit="1" customWidth="1"/>
    <col min="2" max="2" width="12" bestFit="1" customWidth="1"/>
    <col min="3" max="3" width="10.140625" customWidth="1"/>
    <col min="5" max="5" width="16.42578125" bestFit="1" customWidth="1"/>
    <col min="6" max="7" width="19.7109375" bestFit="1" customWidth="1"/>
    <col min="8" max="8" width="12.42578125" bestFit="1" customWidth="1"/>
    <col min="9" max="9" width="16.42578125" bestFit="1" customWidth="1"/>
    <col min="10" max="10" width="16" customWidth="1"/>
    <col min="11" max="57" width="14.7109375" bestFit="1" customWidth="1"/>
    <col min="58" max="85" width="12.5703125" bestFit="1" customWidth="1"/>
    <col min="86" max="196" width="12" bestFit="1" customWidth="1"/>
    <col min="197" max="292" width="12.5703125" bestFit="1" customWidth="1"/>
    <col min="293" max="347" width="9.28515625" bestFit="1" customWidth="1"/>
    <col min="348" max="348" width="9.85546875" bestFit="1" customWidth="1"/>
    <col min="349" max="351" width="9.28515625" bestFit="1" customWidth="1"/>
    <col min="352" max="361" width="9.85546875" bestFit="1" customWidth="1"/>
    <col min="362" max="362" width="9.28515625" bestFit="1" customWidth="1"/>
    <col min="363" max="363" width="9.85546875" bestFit="1" customWidth="1"/>
    <col min="364" max="365" width="9.28515625" bestFit="1" customWidth="1"/>
    <col min="366" max="374" width="9.85546875" bestFit="1" customWidth="1"/>
    <col min="375" max="388" width="9.28515625" bestFit="1" customWidth="1"/>
  </cols>
  <sheetData>
    <row r="1" spans="1:388" x14ac:dyDescent="0.25">
      <c r="A1" t="s">
        <v>2</v>
      </c>
      <c r="B1" s="3" t="s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  <c r="BE1">
        <v>53</v>
      </c>
      <c r="BF1">
        <v>54</v>
      </c>
      <c r="BG1">
        <v>55</v>
      </c>
      <c r="BH1">
        <v>56</v>
      </c>
      <c r="BI1">
        <v>57</v>
      </c>
      <c r="BJ1">
        <v>58</v>
      </c>
      <c r="BK1">
        <v>59</v>
      </c>
      <c r="BL1">
        <v>60</v>
      </c>
      <c r="BM1">
        <v>61</v>
      </c>
      <c r="BN1">
        <v>62</v>
      </c>
      <c r="BO1">
        <v>63</v>
      </c>
      <c r="BP1">
        <v>64</v>
      </c>
      <c r="BQ1">
        <v>65</v>
      </c>
      <c r="BR1">
        <v>66</v>
      </c>
      <c r="BS1">
        <v>67</v>
      </c>
      <c r="BT1">
        <v>68</v>
      </c>
      <c r="BU1">
        <v>69</v>
      </c>
      <c r="BV1">
        <v>70</v>
      </c>
      <c r="BW1">
        <v>71</v>
      </c>
      <c r="BX1">
        <v>72</v>
      </c>
      <c r="BY1">
        <v>73</v>
      </c>
      <c r="BZ1">
        <v>74</v>
      </c>
      <c r="CA1">
        <v>75</v>
      </c>
      <c r="CB1">
        <v>76</v>
      </c>
      <c r="CC1">
        <v>77</v>
      </c>
      <c r="CD1">
        <v>78</v>
      </c>
      <c r="CE1">
        <v>79</v>
      </c>
      <c r="CF1">
        <v>80</v>
      </c>
      <c r="CG1">
        <v>81</v>
      </c>
      <c r="CH1">
        <v>82</v>
      </c>
      <c r="CI1">
        <v>83</v>
      </c>
      <c r="CJ1">
        <v>84</v>
      </c>
      <c r="CK1">
        <v>85</v>
      </c>
      <c r="CL1">
        <v>86</v>
      </c>
      <c r="CM1">
        <v>87</v>
      </c>
      <c r="CN1">
        <v>88</v>
      </c>
      <c r="CO1">
        <v>89</v>
      </c>
      <c r="CP1">
        <v>90</v>
      </c>
      <c r="CQ1">
        <v>91</v>
      </c>
      <c r="CR1">
        <v>92</v>
      </c>
      <c r="CS1">
        <v>93</v>
      </c>
      <c r="CT1">
        <v>94</v>
      </c>
      <c r="CU1">
        <v>95</v>
      </c>
      <c r="CV1">
        <v>96</v>
      </c>
    </row>
    <row r="2" spans="1:388" x14ac:dyDescent="0.25">
      <c r="A2" s="1">
        <v>45138</v>
      </c>
      <c r="B2" s="2">
        <v>31507</v>
      </c>
      <c r="D2" t="s">
        <v>3</v>
      </c>
      <c r="E2" s="8">
        <v>87025.704838000005</v>
      </c>
      <c r="F2" s="8">
        <v>84358.006731000001</v>
      </c>
      <c r="G2" s="8">
        <v>81834.753880000004</v>
      </c>
      <c r="H2" s="8">
        <v>79511.010349000004</v>
      </c>
      <c r="I2" s="8">
        <v>77197.471124999996</v>
      </c>
      <c r="J2" s="8">
        <v>74956.342923999997</v>
      </c>
      <c r="K2" s="8">
        <v>73006.100512000005</v>
      </c>
      <c r="L2" s="8">
        <v>71148.480953999999</v>
      </c>
      <c r="M2" s="8">
        <v>69268.690073000005</v>
      </c>
      <c r="N2" s="8">
        <v>67598.218793000007</v>
      </c>
      <c r="O2" s="8">
        <v>66093.312248999995</v>
      </c>
      <c r="P2" s="8">
        <v>64416.319276000002</v>
      </c>
      <c r="Q2" s="8">
        <v>63177.467929999999</v>
      </c>
      <c r="R2" s="8">
        <v>61739.270757999999</v>
      </c>
      <c r="S2" s="8">
        <v>60622.861981000002</v>
      </c>
      <c r="T2" s="8">
        <v>59531.052538000004</v>
      </c>
      <c r="U2" s="8">
        <v>58403.940170000002</v>
      </c>
      <c r="V2" s="8">
        <v>57485.917099999999</v>
      </c>
      <c r="W2" s="8">
        <v>56533.297579999999</v>
      </c>
      <c r="X2" s="8">
        <v>55814.928662999999</v>
      </c>
      <c r="Y2" s="8">
        <v>55054.126339000002</v>
      </c>
      <c r="Z2" s="8">
        <v>54259.168829000002</v>
      </c>
      <c r="AA2" s="8">
        <v>53816.228026999997</v>
      </c>
      <c r="AB2" s="8">
        <v>53238.045080999997</v>
      </c>
      <c r="AC2" s="8">
        <v>52393.955368000003</v>
      </c>
      <c r="AD2" s="8">
        <v>52033.078930999996</v>
      </c>
      <c r="AE2" s="8">
        <v>51668.975188999997</v>
      </c>
      <c r="AF2" s="8">
        <v>51302.433033000001</v>
      </c>
      <c r="AG2" s="8">
        <v>50665.391932999999</v>
      </c>
      <c r="AH2" s="8">
        <v>50813.583785000003</v>
      </c>
      <c r="AI2" s="8">
        <v>50939.291292000002</v>
      </c>
      <c r="AJ2" s="8">
        <v>51592.725875999997</v>
      </c>
      <c r="AK2" s="8">
        <v>52661.462335999997</v>
      </c>
      <c r="AL2" s="8">
        <v>54237.921535000001</v>
      </c>
      <c r="AM2" s="8">
        <v>55867.056979000001</v>
      </c>
      <c r="AN2" s="8">
        <v>58102.699442999998</v>
      </c>
      <c r="AO2" s="8">
        <v>60635.520802999999</v>
      </c>
      <c r="AP2" s="8">
        <v>63348.079025999999</v>
      </c>
      <c r="AQ2" s="8">
        <v>66257.510813000001</v>
      </c>
      <c r="AR2" s="8">
        <v>69083.781656000006</v>
      </c>
      <c r="AS2" s="8">
        <v>72937.521773</v>
      </c>
      <c r="AT2" s="8">
        <v>76616.406006999998</v>
      </c>
      <c r="AU2" s="8">
        <v>80201.688011999999</v>
      </c>
      <c r="AV2" s="8">
        <v>84177.990762999994</v>
      </c>
      <c r="AW2" s="8">
        <v>88046.380281999998</v>
      </c>
      <c r="AX2" s="8">
        <v>92099.598467999997</v>
      </c>
      <c r="AY2" s="8">
        <v>95915.584470000002</v>
      </c>
      <c r="AZ2" s="8">
        <v>99655.180099000005</v>
      </c>
      <c r="BA2" s="8">
        <v>103222.60964</v>
      </c>
      <c r="BB2" s="8">
        <v>106800.42028000001</v>
      </c>
      <c r="BC2" s="8">
        <v>109799.16614</v>
      </c>
      <c r="BD2" s="8">
        <v>113063.09121</v>
      </c>
      <c r="BE2" s="8">
        <v>115627.74381</v>
      </c>
      <c r="BF2" s="8">
        <v>118400.32461</v>
      </c>
      <c r="BG2" s="8">
        <v>120851.40733</v>
      </c>
      <c r="BH2" s="8">
        <v>122942.85997999999</v>
      </c>
      <c r="BI2" s="8">
        <v>124908.98319</v>
      </c>
      <c r="BJ2" s="8">
        <v>126693.89494</v>
      </c>
      <c r="BK2" s="8">
        <v>128324.07885999999</v>
      </c>
      <c r="BL2" s="8">
        <v>129768.67745</v>
      </c>
      <c r="BM2" s="8">
        <v>131073.97878</v>
      </c>
      <c r="BN2" s="8">
        <v>132417.07991</v>
      </c>
      <c r="BO2" s="8">
        <v>133607.35595999999</v>
      </c>
      <c r="BP2" s="8">
        <v>134840.55139000001</v>
      </c>
      <c r="BQ2" s="8">
        <v>135910.42919</v>
      </c>
      <c r="BR2" s="8">
        <v>137131.77424999999</v>
      </c>
      <c r="BS2" s="8">
        <v>138301.91982000001</v>
      </c>
      <c r="BT2" s="8">
        <v>139204.61778999999</v>
      </c>
      <c r="BU2" s="8">
        <v>140063.88514</v>
      </c>
      <c r="BV2" s="8">
        <v>140982.41261999999</v>
      </c>
      <c r="BW2" s="8">
        <v>141735.62664</v>
      </c>
      <c r="BX2" s="8">
        <v>142132.90898000001</v>
      </c>
      <c r="BY2" s="8">
        <v>142033.35484000001</v>
      </c>
      <c r="BZ2" s="8">
        <v>141861.11353</v>
      </c>
      <c r="CA2" s="8">
        <v>141150.30429</v>
      </c>
      <c r="CB2" s="8">
        <v>140358.60047999999</v>
      </c>
      <c r="CC2" s="8">
        <v>139271.16540999999</v>
      </c>
      <c r="CD2" s="8">
        <v>137981.08074999999</v>
      </c>
      <c r="CE2" s="8">
        <v>136184.71776</v>
      </c>
      <c r="CF2" s="8">
        <v>134241.29952</v>
      </c>
      <c r="CG2" s="8">
        <v>132141.31140999999</v>
      </c>
      <c r="CH2" s="8">
        <v>130215.80173000001</v>
      </c>
      <c r="CI2" s="8">
        <v>128501.18414</v>
      </c>
      <c r="CJ2" s="8">
        <v>126554.77592</v>
      </c>
      <c r="CK2" s="8">
        <v>124860.98089000001</v>
      </c>
      <c r="CL2" s="8">
        <v>122854.88008</v>
      </c>
      <c r="CM2" s="8">
        <v>120482.68548</v>
      </c>
      <c r="CN2" s="8">
        <v>117789.83396</v>
      </c>
      <c r="CO2" s="8">
        <v>115214.4149</v>
      </c>
      <c r="CP2" s="8">
        <v>112538.70695000001</v>
      </c>
      <c r="CQ2" s="8">
        <v>109531.96325</v>
      </c>
      <c r="CR2" s="8">
        <v>106575.56299999999</v>
      </c>
      <c r="CS2" s="8">
        <v>103526.00625999999</v>
      </c>
      <c r="CT2" s="8">
        <v>100476.80623</v>
      </c>
      <c r="CU2" s="8">
        <v>97577.429793999996</v>
      </c>
      <c r="CV2" s="8">
        <v>94756.789860999997</v>
      </c>
      <c r="CW2">
        <v>95100.876000000004</v>
      </c>
      <c r="CX2">
        <v>91875.26</v>
      </c>
      <c r="CY2">
        <v>89289.532000000007</v>
      </c>
      <c r="CZ2">
        <v>86371.183999999994</v>
      </c>
      <c r="DA2">
        <v>83740.664000000004</v>
      </c>
      <c r="DB2">
        <v>81222.584000000003</v>
      </c>
      <c r="DC2">
        <v>79242.088000000003</v>
      </c>
      <c r="DD2">
        <v>77125.903999999995</v>
      </c>
      <c r="DE2">
        <v>74949.712</v>
      </c>
      <c r="DF2">
        <v>73259.804000000004</v>
      </c>
      <c r="DG2">
        <v>71414.615999999995</v>
      </c>
      <c r="DH2">
        <v>69923.16</v>
      </c>
      <c r="DI2">
        <v>68534.532000000007</v>
      </c>
      <c r="DJ2">
        <v>67000.991999999998</v>
      </c>
      <c r="DK2">
        <v>65322.400000000001</v>
      </c>
      <c r="DL2">
        <v>64182.3</v>
      </c>
      <c r="DM2">
        <v>62866.464</v>
      </c>
      <c r="DN2">
        <v>61322.76</v>
      </c>
      <c r="DO2">
        <v>60719.591999999997</v>
      </c>
      <c r="DP2">
        <v>60329.82</v>
      </c>
      <c r="DQ2">
        <v>58495.684000000001</v>
      </c>
      <c r="DR2">
        <v>57816.167999999998</v>
      </c>
      <c r="DS2">
        <v>56906.516000000003</v>
      </c>
      <c r="DT2">
        <v>56184.675999999999</v>
      </c>
      <c r="DU2">
        <v>52966.908000000003</v>
      </c>
      <c r="DV2">
        <v>52374.608</v>
      </c>
      <c r="DW2">
        <v>52233.784</v>
      </c>
      <c r="DX2">
        <v>51297.652000000002</v>
      </c>
      <c r="DY2">
        <v>50681.012000000002</v>
      </c>
      <c r="DZ2">
        <v>50349.792000000001</v>
      </c>
      <c r="EA2">
        <v>50363.811999999998</v>
      </c>
      <c r="EB2">
        <v>51011.94</v>
      </c>
      <c r="EC2">
        <v>50540.692000000003</v>
      </c>
      <c r="ED2">
        <v>52065.983999999997</v>
      </c>
      <c r="EE2">
        <v>52718.555999999997</v>
      </c>
      <c r="EF2">
        <v>54585.392</v>
      </c>
      <c r="EG2">
        <v>56296.464</v>
      </c>
      <c r="EH2">
        <v>59057.928</v>
      </c>
      <c r="EI2">
        <v>60698.447999999997</v>
      </c>
      <c r="EJ2">
        <v>61438.792000000001</v>
      </c>
      <c r="EK2">
        <v>68859.547999999995</v>
      </c>
      <c r="EL2">
        <v>71725.528000000006</v>
      </c>
      <c r="EM2">
        <v>74608.600000000006</v>
      </c>
      <c r="EN2">
        <v>77834.971999999994</v>
      </c>
      <c r="EO2">
        <v>81982.395999999993</v>
      </c>
      <c r="EP2">
        <v>86136.903999999995</v>
      </c>
      <c r="EQ2">
        <v>90101.687999999995</v>
      </c>
      <c r="ER2">
        <v>93749.995999999999</v>
      </c>
      <c r="ES2">
        <v>97088.987999999998</v>
      </c>
      <c r="ET2">
        <v>101721.32</v>
      </c>
      <c r="EU2">
        <v>103182.576</v>
      </c>
      <c r="EV2">
        <v>109137.45600000001</v>
      </c>
      <c r="EW2">
        <v>110850.236</v>
      </c>
      <c r="EX2">
        <v>114411.98</v>
      </c>
      <c r="EY2">
        <v>116662.46</v>
      </c>
      <c r="EZ2">
        <v>119586.04399999999</v>
      </c>
      <c r="FA2">
        <v>121322.88800000001</v>
      </c>
      <c r="FB2">
        <v>123672.736</v>
      </c>
      <c r="FC2">
        <v>125430.996</v>
      </c>
      <c r="FD2">
        <v>127801.428</v>
      </c>
      <c r="FE2">
        <v>99240.888000000006</v>
      </c>
      <c r="FF2">
        <v>103454.128</v>
      </c>
      <c r="FG2">
        <v>108184.31200000001</v>
      </c>
      <c r="FH2">
        <v>112609.89200000001</v>
      </c>
      <c r="FI2">
        <v>117077.04</v>
      </c>
      <c r="FJ2">
        <v>121172.412</v>
      </c>
      <c r="FK2">
        <v>125493.724</v>
      </c>
      <c r="FL2">
        <v>126249.448</v>
      </c>
      <c r="FM2">
        <v>130302.264</v>
      </c>
      <c r="FN2">
        <v>133159.35999999999</v>
      </c>
      <c r="FO2">
        <v>136504.03200000001</v>
      </c>
      <c r="FP2">
        <v>137955.016</v>
      </c>
      <c r="FQ2">
        <v>138861.03599999999</v>
      </c>
      <c r="FR2">
        <v>139460.73199999999</v>
      </c>
      <c r="FS2">
        <v>138795.73199999999</v>
      </c>
      <c r="FT2">
        <v>136237.94</v>
      </c>
      <c r="FU2">
        <v>133859.432</v>
      </c>
      <c r="FV2">
        <v>136095.53200000001</v>
      </c>
      <c r="FW2">
        <v>136542.33199999999</v>
      </c>
      <c r="FX2">
        <v>136227.80799999999</v>
      </c>
      <c r="FY2">
        <v>136797.92800000001</v>
      </c>
      <c r="FZ2">
        <v>137051.66399999999</v>
      </c>
      <c r="GA2">
        <v>135753.54</v>
      </c>
      <c r="GB2">
        <v>134593.01199999999</v>
      </c>
      <c r="GC2">
        <v>139616.79999999999</v>
      </c>
      <c r="GD2">
        <v>137576.372</v>
      </c>
      <c r="GE2">
        <v>134191.45199999999</v>
      </c>
      <c r="GF2">
        <v>131320.67199999999</v>
      </c>
      <c r="GG2">
        <v>128095.556</v>
      </c>
      <c r="GH2">
        <v>125125.7</v>
      </c>
      <c r="GI2">
        <v>121586.004</v>
      </c>
      <c r="GJ2">
        <v>118412.652</v>
      </c>
      <c r="GK2">
        <v>114946.708</v>
      </c>
      <c r="GL2">
        <v>111857.848</v>
      </c>
      <c r="GM2">
        <v>108049.9</v>
      </c>
      <c r="GN2">
        <v>105209.796</v>
      </c>
      <c r="GO2">
        <v>-8075.1711619999996</v>
      </c>
      <c r="GP2">
        <v>-7517.2532689999998</v>
      </c>
      <c r="GQ2">
        <v>-7454.7781199999999</v>
      </c>
      <c r="GR2">
        <v>-6860.1736510000001</v>
      </c>
      <c r="GS2">
        <v>-6543.1928749999997</v>
      </c>
      <c r="GT2">
        <v>-6266.2410760000002</v>
      </c>
      <c r="GU2">
        <v>-6235.9874879999998</v>
      </c>
      <c r="GV2">
        <v>-5977.4230459999999</v>
      </c>
      <c r="GW2">
        <v>-5681.0219269999998</v>
      </c>
      <c r="GX2">
        <v>-5661.5852070000001</v>
      </c>
      <c r="GY2">
        <v>-5321.3037510000004</v>
      </c>
      <c r="GZ2">
        <v>-5506.8407239999997</v>
      </c>
      <c r="HA2">
        <v>-5357.0640700000004</v>
      </c>
      <c r="HB2">
        <v>-5261.7212419999996</v>
      </c>
      <c r="HC2">
        <v>-4699.5380189999996</v>
      </c>
      <c r="HD2">
        <v>-4651.2474620000003</v>
      </c>
      <c r="HE2">
        <v>-4462.5238300000001</v>
      </c>
      <c r="HF2">
        <v>-3836.8429000000001</v>
      </c>
      <c r="HG2">
        <v>-4186.2944200000002</v>
      </c>
      <c r="HH2">
        <v>-4514.891337</v>
      </c>
      <c r="HI2">
        <v>-3441.5576609999998</v>
      </c>
      <c r="HJ2">
        <v>-3556.9991709999999</v>
      </c>
      <c r="HK2">
        <v>-3090.287973</v>
      </c>
      <c r="HL2">
        <v>-2946.6309190000002</v>
      </c>
      <c r="HM2">
        <v>-572.95263150000005</v>
      </c>
      <c r="HN2">
        <v>-341.5290688</v>
      </c>
      <c r="HO2">
        <v>-564.80881060000002</v>
      </c>
      <c r="HP2">
        <v>4.7810333870999999</v>
      </c>
      <c r="HQ2">
        <v>-15.62006746</v>
      </c>
      <c r="HR2">
        <v>463.79178532999998</v>
      </c>
      <c r="HS2">
        <v>575.47929204000002</v>
      </c>
      <c r="HT2">
        <v>580.78587626000001</v>
      </c>
      <c r="HU2">
        <v>2120.7703356000002</v>
      </c>
      <c r="HV2">
        <v>2171.9375353999999</v>
      </c>
      <c r="HW2">
        <v>3148.5009786999999</v>
      </c>
      <c r="HX2">
        <v>3517.3074434</v>
      </c>
      <c r="HY2">
        <v>4339.0568030000004</v>
      </c>
      <c r="HZ2">
        <v>4290.1510263999999</v>
      </c>
      <c r="IA2">
        <v>5559.0628133999999</v>
      </c>
      <c r="IB2">
        <v>7644.9896560999996</v>
      </c>
      <c r="IC2">
        <v>4077.9737733000002</v>
      </c>
      <c r="ID2">
        <v>4890.8780072</v>
      </c>
      <c r="IE2">
        <v>5593.0880125000003</v>
      </c>
      <c r="IF2">
        <v>6343.0187630999999</v>
      </c>
      <c r="IG2">
        <v>6063.9842818999996</v>
      </c>
      <c r="IH2">
        <v>5962.6944684</v>
      </c>
      <c r="II2">
        <v>5813.8964703000001</v>
      </c>
      <c r="IJ2">
        <v>5905.1840991999998</v>
      </c>
      <c r="IK2">
        <v>6133.6216426999999</v>
      </c>
      <c r="IL2">
        <v>5079.1002793999996</v>
      </c>
      <c r="IM2">
        <v>6616.5901352999999</v>
      </c>
      <c r="IN2">
        <v>3925.6352148000001</v>
      </c>
      <c r="IO2">
        <v>4777.5078051</v>
      </c>
      <c r="IP2">
        <v>3988.3446091000001</v>
      </c>
      <c r="IQ2">
        <v>4188.9473258999997</v>
      </c>
      <c r="IR2">
        <v>3356.8159750999998</v>
      </c>
      <c r="IS2">
        <v>3586.0951881999999</v>
      </c>
      <c r="IT2">
        <v>3021.1589389000001</v>
      </c>
      <c r="IU2">
        <v>2893.0828587999999</v>
      </c>
      <c r="IV2">
        <v>1967.2494486000001</v>
      </c>
      <c r="IW2">
        <v>31833.090781999999</v>
      </c>
      <c r="IX2">
        <v>28962.951907999999</v>
      </c>
      <c r="IY2">
        <v>25423.043962</v>
      </c>
      <c r="IZ2">
        <v>22230.659393999998</v>
      </c>
      <c r="JA2">
        <v>18833.389187000001</v>
      </c>
      <c r="JB2">
        <v>15959.362245</v>
      </c>
      <c r="JC2">
        <v>12808.195818</v>
      </c>
      <c r="JD2">
        <v>12955.169787000001</v>
      </c>
      <c r="JE2">
        <v>9761.6211421000007</v>
      </c>
      <c r="JF2">
        <v>7823.0526216999997</v>
      </c>
      <c r="JG2">
        <v>5231.5946379999996</v>
      </c>
      <c r="JH2">
        <v>4177.8929821000002</v>
      </c>
      <c r="JI2">
        <v>3172.3188411000001</v>
      </c>
      <c r="JJ2">
        <v>2400.3815291000001</v>
      </c>
      <c r="JK2">
        <v>2354.5722903999999</v>
      </c>
      <c r="JL2">
        <v>4120.6604814000002</v>
      </c>
      <c r="JM2">
        <v>5411.7334066000003</v>
      </c>
      <c r="JN2">
        <v>1885.5487539000001</v>
      </c>
      <c r="JO2">
        <v>-357.61424110000002</v>
      </c>
      <c r="JP2">
        <v>-1986.5084830000001</v>
      </c>
      <c r="JQ2">
        <v>-4656.6165899999996</v>
      </c>
      <c r="JR2">
        <v>-6835.8622690000002</v>
      </c>
      <c r="JS2">
        <v>-7252.3558599999997</v>
      </c>
      <c r="JT2">
        <v>-8038.2360790000002</v>
      </c>
      <c r="JU2">
        <v>-14755.81911</v>
      </c>
      <c r="JV2">
        <v>-14721.49192</v>
      </c>
      <c r="JW2">
        <v>-13708.766519999999</v>
      </c>
      <c r="JX2">
        <v>-13530.838040000001</v>
      </c>
      <c r="JY2">
        <v>-12881.141100000001</v>
      </c>
      <c r="JZ2">
        <v>-12586.993049999999</v>
      </c>
      <c r="KA2">
        <v>-12054.04075</v>
      </c>
      <c r="KB2">
        <v>-11837.089</v>
      </c>
      <c r="KC2">
        <v>-11420.70174</v>
      </c>
      <c r="KD2">
        <v>-11381.04177</v>
      </c>
      <c r="KE2">
        <v>-10472.470209999999</v>
      </c>
      <c r="KF2">
        <v>-10453.00614</v>
      </c>
      <c r="KG2">
        <v>25.71</v>
      </c>
      <c r="KH2">
        <v>25.27</v>
      </c>
      <c r="KI2">
        <v>24.14</v>
      </c>
      <c r="KJ2">
        <v>23.21</v>
      </c>
      <c r="KK2">
        <v>22.92</v>
      </c>
      <c r="KL2">
        <v>22.83</v>
      </c>
      <c r="KM2">
        <v>22.38</v>
      </c>
      <c r="KN2">
        <v>21.37</v>
      </c>
      <c r="KO2">
        <v>20.71</v>
      </c>
      <c r="KP2">
        <v>20.8</v>
      </c>
      <c r="KQ2">
        <v>20.079999999999998</v>
      </c>
      <c r="KR2">
        <v>19.989999999999998</v>
      </c>
      <c r="KS2">
        <v>19.93</v>
      </c>
      <c r="KT2">
        <v>19.64</v>
      </c>
      <c r="KU2">
        <v>19.28</v>
      </c>
      <c r="KV2">
        <v>18.96</v>
      </c>
      <c r="KW2">
        <v>18.940000000000001</v>
      </c>
      <c r="KX2">
        <v>19.149999999999999</v>
      </c>
      <c r="KY2">
        <v>19</v>
      </c>
      <c r="KZ2">
        <v>19.059999999999999</v>
      </c>
      <c r="LA2">
        <v>19.36</v>
      </c>
      <c r="LB2">
        <v>19.5</v>
      </c>
      <c r="LC2">
        <v>19.899999999999999</v>
      </c>
      <c r="LD2">
        <v>20.079999999999998</v>
      </c>
      <c r="LE2">
        <v>20.170000000000002</v>
      </c>
      <c r="LF2">
        <v>20.48</v>
      </c>
      <c r="LG2">
        <v>20.8</v>
      </c>
      <c r="LH2">
        <v>21.18</v>
      </c>
      <c r="LI2">
        <v>22</v>
      </c>
      <c r="LJ2">
        <v>21.2</v>
      </c>
      <c r="LK2">
        <v>20.89</v>
      </c>
      <c r="LL2">
        <v>20.68</v>
      </c>
      <c r="LM2">
        <v>20.75</v>
      </c>
      <c r="LN2">
        <v>20.94</v>
      </c>
      <c r="LO2">
        <v>21.29</v>
      </c>
      <c r="LP2">
        <v>21.16</v>
      </c>
      <c r="LQ2">
        <v>22.84</v>
      </c>
      <c r="LR2">
        <v>22.73</v>
      </c>
      <c r="LS2">
        <v>22.39</v>
      </c>
      <c r="LT2">
        <v>23.63</v>
      </c>
      <c r="LU2">
        <v>25.66</v>
      </c>
      <c r="LV2">
        <v>25.93</v>
      </c>
      <c r="LW2">
        <v>27.6</v>
      </c>
      <c r="LX2">
        <v>33.97</v>
      </c>
      <c r="LY2">
        <v>27.61</v>
      </c>
      <c r="LZ2">
        <v>51.21</v>
      </c>
      <c r="MA2">
        <v>52.62</v>
      </c>
      <c r="MB2">
        <v>74.459999999999994</v>
      </c>
      <c r="MC2">
        <v>72.930000000000007</v>
      </c>
      <c r="MD2">
        <v>33.119999999999997</v>
      </c>
      <c r="ME2">
        <v>43.7</v>
      </c>
      <c r="MF2">
        <v>63.15</v>
      </c>
      <c r="MG2">
        <v>59.975918366999998</v>
      </c>
      <c r="MH2">
        <v>63.594342527000002</v>
      </c>
      <c r="MI2">
        <v>74.758364490000005</v>
      </c>
      <c r="MJ2">
        <v>74.500615418999999</v>
      </c>
      <c r="MK2">
        <v>101.21109341</v>
      </c>
      <c r="ML2">
        <v>68.612522931000001</v>
      </c>
      <c r="MM2">
        <v>64.532356618999998</v>
      </c>
      <c r="MN2">
        <v>66.242356619000006</v>
      </c>
      <c r="MO2">
        <v>74.955857746000007</v>
      </c>
      <c r="MP2">
        <v>75.103020280999999</v>
      </c>
      <c r="MQ2">
        <v>76.006150696999995</v>
      </c>
      <c r="MR2">
        <v>75.027410416999999</v>
      </c>
      <c r="MS2">
        <v>76.713378297000006</v>
      </c>
      <c r="MT2">
        <v>75.916016440999996</v>
      </c>
      <c r="MU2">
        <v>180.68098835000001</v>
      </c>
      <c r="MV2">
        <v>382.31628781000001</v>
      </c>
      <c r="MW2">
        <v>78.174750372999995</v>
      </c>
      <c r="MX2">
        <v>77.784998572000006</v>
      </c>
      <c r="MY2">
        <v>88.768960866</v>
      </c>
      <c r="MZ2">
        <v>76.785470848000003</v>
      </c>
      <c r="NA2">
        <v>76.342449614000003</v>
      </c>
      <c r="NB2">
        <v>129.35087186999999</v>
      </c>
      <c r="NC2">
        <v>1350.9827023</v>
      </c>
      <c r="ND2">
        <v>3034.3779103000002</v>
      </c>
      <c r="NE2">
        <v>2093.9139378999998</v>
      </c>
      <c r="NF2">
        <v>1381.5427489000001</v>
      </c>
      <c r="NG2">
        <v>2762.5581898999999</v>
      </c>
      <c r="NH2">
        <v>3012.1316968000001</v>
      </c>
      <c r="NI2">
        <v>151.26537754</v>
      </c>
      <c r="NJ2">
        <v>290.91248072000002</v>
      </c>
      <c r="NK2">
        <v>148.35638207</v>
      </c>
      <c r="NL2">
        <v>75.723396706000003</v>
      </c>
      <c r="NM2">
        <v>76.096124036000006</v>
      </c>
      <c r="NN2">
        <v>75.180000000000007</v>
      </c>
      <c r="NO2">
        <v>37.256974006</v>
      </c>
      <c r="NP2">
        <v>41.034865584999999</v>
      </c>
      <c r="NQ2">
        <v>35.425443870000002</v>
      </c>
      <c r="NR2">
        <v>30.948171516999999</v>
      </c>
      <c r="NS2">
        <v>28.606685181</v>
      </c>
      <c r="NT2">
        <v>28.394697051000001</v>
      </c>
      <c r="NU2">
        <v>26.331259719999998</v>
      </c>
      <c r="NV2">
        <v>24.879584854000001</v>
      </c>
      <c r="NW2">
        <v>23.522818739000002</v>
      </c>
      <c r="NX2">
        <v>22.621867204000001</v>
      </c>
    </row>
    <row r="3" spans="1:388" x14ac:dyDescent="0.25">
      <c r="D3" t="s">
        <v>4</v>
      </c>
      <c r="E3" s="8">
        <f>CW2</f>
        <v>95100.876000000004</v>
      </c>
      <c r="F3" s="8">
        <f t="shared" ref="F3:BQ3" si="0">CX2</f>
        <v>91875.26</v>
      </c>
      <c r="G3" s="8">
        <f t="shared" si="0"/>
        <v>89289.532000000007</v>
      </c>
      <c r="H3" s="8">
        <f t="shared" si="0"/>
        <v>86371.183999999994</v>
      </c>
      <c r="I3" s="8">
        <f t="shared" si="0"/>
        <v>83740.664000000004</v>
      </c>
      <c r="J3" s="8">
        <f t="shared" si="0"/>
        <v>81222.584000000003</v>
      </c>
      <c r="K3" s="8">
        <f t="shared" si="0"/>
        <v>79242.088000000003</v>
      </c>
      <c r="L3" s="8">
        <f t="shared" si="0"/>
        <v>77125.903999999995</v>
      </c>
      <c r="M3" s="8">
        <f t="shared" si="0"/>
        <v>74949.712</v>
      </c>
      <c r="N3" s="8">
        <f t="shared" si="0"/>
        <v>73259.804000000004</v>
      </c>
      <c r="O3" s="8">
        <f t="shared" si="0"/>
        <v>71414.615999999995</v>
      </c>
      <c r="P3" s="8">
        <f t="shared" si="0"/>
        <v>69923.16</v>
      </c>
      <c r="Q3" s="8">
        <f t="shared" si="0"/>
        <v>68534.532000000007</v>
      </c>
      <c r="R3" s="8">
        <f t="shared" si="0"/>
        <v>67000.991999999998</v>
      </c>
      <c r="S3" s="8">
        <f t="shared" si="0"/>
        <v>65322.400000000001</v>
      </c>
      <c r="T3" s="8">
        <f t="shared" si="0"/>
        <v>64182.3</v>
      </c>
      <c r="U3" s="8">
        <f t="shared" si="0"/>
        <v>62866.464</v>
      </c>
      <c r="V3" s="8">
        <f t="shared" si="0"/>
        <v>61322.76</v>
      </c>
      <c r="W3" s="8">
        <f t="shared" si="0"/>
        <v>60719.591999999997</v>
      </c>
      <c r="X3" s="8">
        <f t="shared" si="0"/>
        <v>60329.82</v>
      </c>
      <c r="Y3" s="8">
        <f t="shared" si="0"/>
        <v>58495.684000000001</v>
      </c>
      <c r="Z3" s="8">
        <f t="shared" si="0"/>
        <v>57816.167999999998</v>
      </c>
      <c r="AA3" s="8">
        <f t="shared" si="0"/>
        <v>56906.516000000003</v>
      </c>
      <c r="AB3" s="8">
        <f t="shared" si="0"/>
        <v>56184.675999999999</v>
      </c>
      <c r="AC3" s="8">
        <f t="shared" si="0"/>
        <v>52966.908000000003</v>
      </c>
      <c r="AD3" s="8">
        <f t="shared" si="0"/>
        <v>52374.608</v>
      </c>
      <c r="AE3" s="8">
        <f t="shared" si="0"/>
        <v>52233.784</v>
      </c>
      <c r="AF3" s="8">
        <f t="shared" si="0"/>
        <v>51297.652000000002</v>
      </c>
      <c r="AG3" s="8">
        <f t="shared" si="0"/>
        <v>50681.012000000002</v>
      </c>
      <c r="AH3" s="8">
        <f t="shared" si="0"/>
        <v>50349.792000000001</v>
      </c>
      <c r="AI3" s="8">
        <f t="shared" si="0"/>
        <v>50363.811999999998</v>
      </c>
      <c r="AJ3" s="8">
        <f t="shared" si="0"/>
        <v>51011.94</v>
      </c>
      <c r="AK3" s="8">
        <f t="shared" si="0"/>
        <v>50540.692000000003</v>
      </c>
      <c r="AL3" s="8">
        <f t="shared" si="0"/>
        <v>52065.983999999997</v>
      </c>
      <c r="AM3" s="8">
        <f t="shared" si="0"/>
        <v>52718.555999999997</v>
      </c>
      <c r="AN3" s="8">
        <f t="shared" si="0"/>
        <v>54585.392</v>
      </c>
      <c r="AO3" s="8">
        <f t="shared" si="0"/>
        <v>56296.464</v>
      </c>
      <c r="AP3" s="8">
        <f t="shared" si="0"/>
        <v>59057.928</v>
      </c>
      <c r="AQ3" s="8">
        <f t="shared" si="0"/>
        <v>60698.447999999997</v>
      </c>
      <c r="AR3" s="8">
        <f t="shared" si="0"/>
        <v>61438.792000000001</v>
      </c>
      <c r="AS3" s="8">
        <f t="shared" si="0"/>
        <v>68859.547999999995</v>
      </c>
      <c r="AT3" s="8">
        <f t="shared" si="0"/>
        <v>71725.528000000006</v>
      </c>
      <c r="AU3" s="8">
        <f t="shared" si="0"/>
        <v>74608.600000000006</v>
      </c>
      <c r="AV3" s="8">
        <f t="shared" si="0"/>
        <v>77834.971999999994</v>
      </c>
      <c r="AW3" s="8">
        <f t="shared" si="0"/>
        <v>81982.395999999993</v>
      </c>
      <c r="AX3" s="8">
        <f t="shared" si="0"/>
        <v>86136.903999999995</v>
      </c>
      <c r="AY3" s="8">
        <f t="shared" si="0"/>
        <v>90101.687999999995</v>
      </c>
      <c r="AZ3" s="8">
        <f t="shared" si="0"/>
        <v>93749.995999999999</v>
      </c>
      <c r="BA3" s="8">
        <f t="shared" si="0"/>
        <v>97088.987999999998</v>
      </c>
      <c r="BB3" s="8">
        <f t="shared" si="0"/>
        <v>101721.32</v>
      </c>
      <c r="BC3" s="8">
        <f t="shared" si="0"/>
        <v>103182.576</v>
      </c>
      <c r="BD3" s="8">
        <f t="shared" si="0"/>
        <v>109137.45600000001</v>
      </c>
      <c r="BE3" s="8">
        <f t="shared" si="0"/>
        <v>110850.236</v>
      </c>
      <c r="BF3" s="8">
        <f t="shared" si="0"/>
        <v>114411.98</v>
      </c>
      <c r="BG3" s="8">
        <f t="shared" si="0"/>
        <v>116662.46</v>
      </c>
      <c r="BH3" s="8">
        <f t="shared" si="0"/>
        <v>119586.04399999999</v>
      </c>
      <c r="BI3" s="8">
        <f t="shared" si="0"/>
        <v>121322.88800000001</v>
      </c>
      <c r="BJ3" s="8">
        <f t="shared" si="0"/>
        <v>123672.736</v>
      </c>
      <c r="BK3" s="8">
        <f t="shared" si="0"/>
        <v>125430.996</v>
      </c>
      <c r="BL3" s="8">
        <f t="shared" si="0"/>
        <v>127801.428</v>
      </c>
      <c r="BM3" s="8">
        <f t="shared" si="0"/>
        <v>99240.888000000006</v>
      </c>
      <c r="BN3" s="8">
        <f t="shared" si="0"/>
        <v>103454.128</v>
      </c>
      <c r="BO3" s="8">
        <f t="shared" si="0"/>
        <v>108184.31200000001</v>
      </c>
      <c r="BP3" s="8">
        <f t="shared" si="0"/>
        <v>112609.89200000001</v>
      </c>
      <c r="BQ3" s="8">
        <f t="shared" si="0"/>
        <v>117077.04</v>
      </c>
      <c r="BR3" s="8">
        <f t="shared" ref="BR3:CV3" si="1">FJ2</f>
        <v>121172.412</v>
      </c>
      <c r="BS3" s="8">
        <f t="shared" si="1"/>
        <v>125493.724</v>
      </c>
      <c r="BT3" s="8">
        <f t="shared" si="1"/>
        <v>126249.448</v>
      </c>
      <c r="BU3" s="8">
        <f t="shared" si="1"/>
        <v>130302.264</v>
      </c>
      <c r="BV3" s="8">
        <f t="shared" si="1"/>
        <v>133159.35999999999</v>
      </c>
      <c r="BW3" s="8">
        <f t="shared" si="1"/>
        <v>136504.03200000001</v>
      </c>
      <c r="BX3" s="8">
        <f t="shared" si="1"/>
        <v>137955.016</v>
      </c>
      <c r="BY3" s="8">
        <f t="shared" si="1"/>
        <v>138861.03599999999</v>
      </c>
      <c r="BZ3" s="8">
        <f t="shared" si="1"/>
        <v>139460.73199999999</v>
      </c>
      <c r="CA3" s="8">
        <f t="shared" si="1"/>
        <v>138795.73199999999</v>
      </c>
      <c r="CB3" s="8">
        <f t="shared" si="1"/>
        <v>136237.94</v>
      </c>
      <c r="CC3" s="8">
        <f t="shared" si="1"/>
        <v>133859.432</v>
      </c>
      <c r="CD3" s="8">
        <f t="shared" si="1"/>
        <v>136095.53200000001</v>
      </c>
      <c r="CE3" s="8">
        <f t="shared" si="1"/>
        <v>136542.33199999999</v>
      </c>
      <c r="CF3" s="8">
        <f t="shared" si="1"/>
        <v>136227.80799999999</v>
      </c>
      <c r="CG3" s="8">
        <f t="shared" si="1"/>
        <v>136797.92800000001</v>
      </c>
      <c r="CH3" s="8">
        <f t="shared" si="1"/>
        <v>137051.66399999999</v>
      </c>
      <c r="CI3" s="8">
        <f t="shared" si="1"/>
        <v>135753.54</v>
      </c>
      <c r="CJ3" s="8">
        <f t="shared" si="1"/>
        <v>134593.01199999999</v>
      </c>
      <c r="CK3" s="8">
        <f t="shared" si="1"/>
        <v>139616.79999999999</v>
      </c>
      <c r="CL3" s="8">
        <f t="shared" si="1"/>
        <v>137576.372</v>
      </c>
      <c r="CM3" s="8">
        <f t="shared" si="1"/>
        <v>134191.45199999999</v>
      </c>
      <c r="CN3" s="8">
        <f t="shared" si="1"/>
        <v>131320.67199999999</v>
      </c>
      <c r="CO3" s="8">
        <f t="shared" si="1"/>
        <v>128095.556</v>
      </c>
      <c r="CP3" s="8">
        <f t="shared" si="1"/>
        <v>125125.7</v>
      </c>
      <c r="CQ3" s="8">
        <f t="shared" si="1"/>
        <v>121586.004</v>
      </c>
      <c r="CR3" s="8">
        <f t="shared" si="1"/>
        <v>118412.652</v>
      </c>
      <c r="CS3" s="8">
        <f t="shared" si="1"/>
        <v>114946.708</v>
      </c>
      <c r="CT3" s="8">
        <f t="shared" si="1"/>
        <v>111857.848</v>
      </c>
      <c r="CU3" s="8">
        <f t="shared" si="1"/>
        <v>108049.9</v>
      </c>
      <c r="CV3" s="8">
        <f t="shared" si="1"/>
        <v>105209.796</v>
      </c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</row>
    <row r="4" spans="1:388" x14ac:dyDescent="0.25">
      <c r="D4" t="s">
        <v>5</v>
      </c>
      <c r="E4" s="8">
        <f>GO2</f>
        <v>-8075.1711619999996</v>
      </c>
      <c r="F4" s="8">
        <f>GP2</f>
        <v>-7517.2532689999998</v>
      </c>
      <c r="G4" s="8">
        <f t="shared" ref="G4:BR4" si="2">GQ2</f>
        <v>-7454.7781199999999</v>
      </c>
      <c r="H4" s="8">
        <f t="shared" si="2"/>
        <v>-6860.1736510000001</v>
      </c>
      <c r="I4" s="8">
        <f t="shared" si="2"/>
        <v>-6543.1928749999997</v>
      </c>
      <c r="J4" s="8">
        <f t="shared" si="2"/>
        <v>-6266.2410760000002</v>
      </c>
      <c r="K4" s="8">
        <f t="shared" si="2"/>
        <v>-6235.9874879999998</v>
      </c>
      <c r="L4" s="8">
        <f t="shared" si="2"/>
        <v>-5977.4230459999999</v>
      </c>
      <c r="M4" s="8">
        <f t="shared" si="2"/>
        <v>-5681.0219269999998</v>
      </c>
      <c r="N4" s="8">
        <f t="shared" si="2"/>
        <v>-5661.5852070000001</v>
      </c>
      <c r="O4" s="8">
        <f t="shared" si="2"/>
        <v>-5321.3037510000004</v>
      </c>
      <c r="P4" s="8">
        <f t="shared" si="2"/>
        <v>-5506.8407239999997</v>
      </c>
      <c r="Q4" s="8">
        <f t="shared" si="2"/>
        <v>-5357.0640700000004</v>
      </c>
      <c r="R4" s="8">
        <f t="shared" si="2"/>
        <v>-5261.7212419999996</v>
      </c>
      <c r="S4" s="8">
        <f t="shared" si="2"/>
        <v>-4699.5380189999996</v>
      </c>
      <c r="T4" s="8">
        <f t="shared" si="2"/>
        <v>-4651.2474620000003</v>
      </c>
      <c r="U4" s="8">
        <f t="shared" si="2"/>
        <v>-4462.5238300000001</v>
      </c>
      <c r="V4" s="8">
        <f t="shared" si="2"/>
        <v>-3836.8429000000001</v>
      </c>
      <c r="W4" s="8">
        <f t="shared" si="2"/>
        <v>-4186.2944200000002</v>
      </c>
      <c r="X4" s="8">
        <f t="shared" si="2"/>
        <v>-4514.891337</v>
      </c>
      <c r="Y4" s="8">
        <f t="shared" si="2"/>
        <v>-3441.5576609999998</v>
      </c>
      <c r="Z4" s="8">
        <f t="shared" si="2"/>
        <v>-3556.9991709999999</v>
      </c>
      <c r="AA4" s="8">
        <f t="shared" si="2"/>
        <v>-3090.287973</v>
      </c>
      <c r="AB4" s="8">
        <f t="shared" si="2"/>
        <v>-2946.6309190000002</v>
      </c>
      <c r="AC4" s="8">
        <f t="shared" si="2"/>
        <v>-572.95263150000005</v>
      </c>
      <c r="AD4" s="8">
        <f t="shared" si="2"/>
        <v>-341.5290688</v>
      </c>
      <c r="AE4" s="8">
        <f t="shared" si="2"/>
        <v>-564.80881060000002</v>
      </c>
      <c r="AF4" s="8">
        <f t="shared" si="2"/>
        <v>4.7810333870999999</v>
      </c>
      <c r="AG4" s="8">
        <f t="shared" si="2"/>
        <v>-15.62006746</v>
      </c>
      <c r="AH4" s="8">
        <f t="shared" si="2"/>
        <v>463.79178532999998</v>
      </c>
      <c r="AI4" s="8">
        <f t="shared" si="2"/>
        <v>575.47929204000002</v>
      </c>
      <c r="AJ4" s="8">
        <f t="shared" si="2"/>
        <v>580.78587626000001</v>
      </c>
      <c r="AK4" s="8">
        <f t="shared" si="2"/>
        <v>2120.7703356000002</v>
      </c>
      <c r="AL4" s="8">
        <f t="shared" si="2"/>
        <v>2171.9375353999999</v>
      </c>
      <c r="AM4" s="8">
        <f t="shared" si="2"/>
        <v>3148.5009786999999</v>
      </c>
      <c r="AN4" s="8">
        <f t="shared" si="2"/>
        <v>3517.3074434</v>
      </c>
      <c r="AO4" s="8">
        <f t="shared" si="2"/>
        <v>4339.0568030000004</v>
      </c>
      <c r="AP4" s="8">
        <f t="shared" si="2"/>
        <v>4290.1510263999999</v>
      </c>
      <c r="AQ4" s="8">
        <f t="shared" si="2"/>
        <v>5559.0628133999999</v>
      </c>
      <c r="AR4" s="8">
        <f t="shared" si="2"/>
        <v>7644.9896560999996</v>
      </c>
      <c r="AS4" s="8">
        <f t="shared" si="2"/>
        <v>4077.9737733000002</v>
      </c>
      <c r="AT4" s="8">
        <f t="shared" si="2"/>
        <v>4890.8780072</v>
      </c>
      <c r="AU4" s="8">
        <f t="shared" si="2"/>
        <v>5593.0880125000003</v>
      </c>
      <c r="AV4" s="8">
        <f t="shared" si="2"/>
        <v>6343.0187630999999</v>
      </c>
      <c r="AW4" s="8">
        <f t="shared" si="2"/>
        <v>6063.9842818999996</v>
      </c>
      <c r="AX4" s="8">
        <f t="shared" si="2"/>
        <v>5962.6944684</v>
      </c>
      <c r="AY4" s="8">
        <f t="shared" si="2"/>
        <v>5813.8964703000001</v>
      </c>
      <c r="AZ4" s="8">
        <f t="shared" si="2"/>
        <v>5905.1840991999998</v>
      </c>
      <c r="BA4" s="8">
        <f t="shared" si="2"/>
        <v>6133.6216426999999</v>
      </c>
      <c r="BB4" s="8">
        <f t="shared" si="2"/>
        <v>5079.1002793999996</v>
      </c>
      <c r="BC4" s="8">
        <f t="shared" si="2"/>
        <v>6616.5901352999999</v>
      </c>
      <c r="BD4" s="8">
        <f t="shared" si="2"/>
        <v>3925.6352148000001</v>
      </c>
      <c r="BE4" s="8">
        <f t="shared" si="2"/>
        <v>4777.5078051</v>
      </c>
      <c r="BF4" s="8">
        <f t="shared" si="2"/>
        <v>3988.3446091000001</v>
      </c>
      <c r="BG4" s="8">
        <f t="shared" si="2"/>
        <v>4188.9473258999997</v>
      </c>
      <c r="BH4" s="8">
        <f t="shared" si="2"/>
        <v>3356.8159750999998</v>
      </c>
      <c r="BI4" s="8">
        <f t="shared" si="2"/>
        <v>3586.0951881999999</v>
      </c>
      <c r="BJ4" s="8">
        <f t="shared" si="2"/>
        <v>3021.1589389000001</v>
      </c>
      <c r="BK4" s="8">
        <f t="shared" si="2"/>
        <v>2893.0828587999999</v>
      </c>
      <c r="BL4" s="8">
        <f t="shared" si="2"/>
        <v>1967.2494486000001</v>
      </c>
      <c r="BM4" s="8">
        <f t="shared" si="2"/>
        <v>31833.090781999999</v>
      </c>
      <c r="BN4" s="8">
        <f t="shared" si="2"/>
        <v>28962.951907999999</v>
      </c>
      <c r="BO4" s="8">
        <f t="shared" si="2"/>
        <v>25423.043962</v>
      </c>
      <c r="BP4" s="8">
        <f t="shared" si="2"/>
        <v>22230.659393999998</v>
      </c>
      <c r="BQ4" s="8">
        <f t="shared" si="2"/>
        <v>18833.389187000001</v>
      </c>
      <c r="BR4" s="8">
        <f t="shared" si="2"/>
        <v>15959.362245</v>
      </c>
      <c r="BS4" s="8">
        <f t="shared" ref="BS4:CV4" si="3">JC2</f>
        <v>12808.195818</v>
      </c>
      <c r="BT4" s="8">
        <f t="shared" si="3"/>
        <v>12955.169787000001</v>
      </c>
      <c r="BU4" s="8">
        <f t="shared" si="3"/>
        <v>9761.6211421000007</v>
      </c>
      <c r="BV4" s="8">
        <f t="shared" si="3"/>
        <v>7823.0526216999997</v>
      </c>
      <c r="BW4" s="8">
        <f t="shared" si="3"/>
        <v>5231.5946379999996</v>
      </c>
      <c r="BX4" s="8">
        <f t="shared" si="3"/>
        <v>4177.8929821000002</v>
      </c>
      <c r="BY4" s="8">
        <f t="shared" si="3"/>
        <v>3172.3188411000001</v>
      </c>
      <c r="BZ4" s="8">
        <f t="shared" si="3"/>
        <v>2400.3815291000001</v>
      </c>
      <c r="CA4" s="8">
        <f t="shared" si="3"/>
        <v>2354.5722903999999</v>
      </c>
      <c r="CB4" s="8">
        <f t="shared" si="3"/>
        <v>4120.6604814000002</v>
      </c>
      <c r="CC4" s="8">
        <f t="shared" si="3"/>
        <v>5411.7334066000003</v>
      </c>
      <c r="CD4" s="8">
        <f t="shared" si="3"/>
        <v>1885.5487539000001</v>
      </c>
      <c r="CE4" s="8">
        <f t="shared" si="3"/>
        <v>-357.61424110000002</v>
      </c>
      <c r="CF4" s="8">
        <f t="shared" si="3"/>
        <v>-1986.5084830000001</v>
      </c>
      <c r="CG4" s="8">
        <f t="shared" si="3"/>
        <v>-4656.6165899999996</v>
      </c>
      <c r="CH4" s="8">
        <f t="shared" si="3"/>
        <v>-6835.8622690000002</v>
      </c>
      <c r="CI4" s="8">
        <f t="shared" si="3"/>
        <v>-7252.3558599999997</v>
      </c>
      <c r="CJ4" s="8">
        <f t="shared" si="3"/>
        <v>-8038.2360790000002</v>
      </c>
      <c r="CK4" s="8">
        <f t="shared" si="3"/>
        <v>-14755.81911</v>
      </c>
      <c r="CL4" s="8">
        <f t="shared" si="3"/>
        <v>-14721.49192</v>
      </c>
      <c r="CM4" s="8">
        <f t="shared" si="3"/>
        <v>-13708.766519999999</v>
      </c>
      <c r="CN4" s="8">
        <f t="shared" si="3"/>
        <v>-13530.838040000001</v>
      </c>
      <c r="CO4" s="8">
        <f t="shared" si="3"/>
        <v>-12881.141100000001</v>
      </c>
      <c r="CP4" s="8">
        <f t="shared" si="3"/>
        <v>-12586.993049999999</v>
      </c>
      <c r="CQ4" s="8">
        <f t="shared" si="3"/>
        <v>-12054.04075</v>
      </c>
      <c r="CR4" s="8">
        <f t="shared" si="3"/>
        <v>-11837.089</v>
      </c>
      <c r="CS4" s="8">
        <f t="shared" si="3"/>
        <v>-11420.70174</v>
      </c>
      <c r="CT4" s="8">
        <f t="shared" si="3"/>
        <v>-11381.04177</v>
      </c>
      <c r="CU4" s="8">
        <f t="shared" si="3"/>
        <v>-10472.470209999999</v>
      </c>
      <c r="CV4" s="8">
        <f t="shared" si="3"/>
        <v>-10453.00614</v>
      </c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</row>
    <row r="5" spans="1:388" x14ac:dyDescent="0.25">
      <c r="B5" s="1"/>
      <c r="C5" s="6"/>
      <c r="D5" t="s">
        <v>1</v>
      </c>
      <c r="E5" s="8">
        <f>KG2</f>
        <v>25.71</v>
      </c>
      <c r="F5" s="8">
        <f t="shared" ref="F5:BQ5" si="4">KH2</f>
        <v>25.27</v>
      </c>
      <c r="G5" s="8">
        <f t="shared" si="4"/>
        <v>24.14</v>
      </c>
      <c r="H5" s="8">
        <f t="shared" si="4"/>
        <v>23.21</v>
      </c>
      <c r="I5" s="8">
        <f t="shared" si="4"/>
        <v>22.92</v>
      </c>
      <c r="J5" s="8">
        <f t="shared" si="4"/>
        <v>22.83</v>
      </c>
      <c r="K5" s="8">
        <f t="shared" si="4"/>
        <v>22.38</v>
      </c>
      <c r="L5" s="8">
        <f t="shared" si="4"/>
        <v>21.37</v>
      </c>
      <c r="M5" s="8">
        <f t="shared" si="4"/>
        <v>20.71</v>
      </c>
      <c r="N5" s="8">
        <f t="shared" si="4"/>
        <v>20.8</v>
      </c>
      <c r="O5" s="8">
        <f t="shared" si="4"/>
        <v>20.079999999999998</v>
      </c>
      <c r="P5" s="8">
        <f t="shared" si="4"/>
        <v>19.989999999999998</v>
      </c>
      <c r="Q5" s="8">
        <f t="shared" si="4"/>
        <v>19.93</v>
      </c>
      <c r="R5" s="8">
        <f t="shared" si="4"/>
        <v>19.64</v>
      </c>
      <c r="S5" s="8">
        <f t="shared" si="4"/>
        <v>19.28</v>
      </c>
      <c r="T5" s="8">
        <f t="shared" si="4"/>
        <v>18.96</v>
      </c>
      <c r="U5" s="8">
        <f t="shared" si="4"/>
        <v>18.940000000000001</v>
      </c>
      <c r="V5" s="8">
        <f t="shared" si="4"/>
        <v>19.149999999999999</v>
      </c>
      <c r="W5" s="8">
        <f t="shared" si="4"/>
        <v>19</v>
      </c>
      <c r="X5" s="8">
        <f t="shared" si="4"/>
        <v>19.059999999999999</v>
      </c>
      <c r="Y5" s="8">
        <f t="shared" si="4"/>
        <v>19.36</v>
      </c>
      <c r="Z5" s="8">
        <f t="shared" si="4"/>
        <v>19.5</v>
      </c>
      <c r="AA5" s="8">
        <f t="shared" si="4"/>
        <v>19.899999999999999</v>
      </c>
      <c r="AB5" s="8">
        <f t="shared" si="4"/>
        <v>20.079999999999998</v>
      </c>
      <c r="AC5" s="8">
        <f t="shared" si="4"/>
        <v>20.170000000000002</v>
      </c>
      <c r="AD5" s="8">
        <f t="shared" si="4"/>
        <v>20.48</v>
      </c>
      <c r="AE5" s="8">
        <f t="shared" si="4"/>
        <v>20.8</v>
      </c>
      <c r="AF5" s="8">
        <f t="shared" si="4"/>
        <v>21.18</v>
      </c>
      <c r="AG5" s="8">
        <f t="shared" si="4"/>
        <v>22</v>
      </c>
      <c r="AH5" s="8">
        <f t="shared" si="4"/>
        <v>21.2</v>
      </c>
      <c r="AI5" s="8">
        <f t="shared" si="4"/>
        <v>20.89</v>
      </c>
      <c r="AJ5" s="8">
        <f t="shared" si="4"/>
        <v>20.68</v>
      </c>
      <c r="AK5" s="8">
        <f t="shared" si="4"/>
        <v>20.75</v>
      </c>
      <c r="AL5" s="8">
        <f t="shared" si="4"/>
        <v>20.94</v>
      </c>
      <c r="AM5" s="8">
        <f t="shared" si="4"/>
        <v>21.29</v>
      </c>
      <c r="AN5" s="8">
        <f t="shared" si="4"/>
        <v>21.16</v>
      </c>
      <c r="AO5" s="8">
        <f t="shared" si="4"/>
        <v>22.84</v>
      </c>
      <c r="AP5" s="8">
        <f t="shared" si="4"/>
        <v>22.73</v>
      </c>
      <c r="AQ5" s="8">
        <f t="shared" si="4"/>
        <v>22.39</v>
      </c>
      <c r="AR5" s="8">
        <f t="shared" si="4"/>
        <v>23.63</v>
      </c>
      <c r="AS5" s="8">
        <f t="shared" si="4"/>
        <v>25.66</v>
      </c>
      <c r="AT5" s="8">
        <f t="shared" si="4"/>
        <v>25.93</v>
      </c>
      <c r="AU5" s="8">
        <f t="shared" si="4"/>
        <v>27.6</v>
      </c>
      <c r="AV5" s="8">
        <f t="shared" si="4"/>
        <v>33.97</v>
      </c>
      <c r="AW5" s="8">
        <f t="shared" si="4"/>
        <v>27.61</v>
      </c>
      <c r="AX5" s="8">
        <f t="shared" si="4"/>
        <v>51.21</v>
      </c>
      <c r="AY5" s="8">
        <f t="shared" si="4"/>
        <v>52.62</v>
      </c>
      <c r="AZ5" s="8">
        <f t="shared" si="4"/>
        <v>74.459999999999994</v>
      </c>
      <c r="BA5" s="8">
        <f t="shared" si="4"/>
        <v>72.930000000000007</v>
      </c>
      <c r="BB5" s="8">
        <f t="shared" si="4"/>
        <v>33.119999999999997</v>
      </c>
      <c r="BC5" s="8">
        <f t="shared" si="4"/>
        <v>43.7</v>
      </c>
      <c r="BD5" s="8">
        <f t="shared" si="4"/>
        <v>63.15</v>
      </c>
      <c r="BE5" s="8">
        <f t="shared" si="4"/>
        <v>59.975918366999998</v>
      </c>
      <c r="BF5" s="8">
        <f t="shared" si="4"/>
        <v>63.594342527000002</v>
      </c>
      <c r="BG5" s="8">
        <f t="shared" si="4"/>
        <v>74.758364490000005</v>
      </c>
      <c r="BH5" s="8">
        <f t="shared" si="4"/>
        <v>74.500615418999999</v>
      </c>
      <c r="BI5" s="8">
        <f t="shared" si="4"/>
        <v>101.21109341</v>
      </c>
      <c r="BJ5" s="8">
        <f t="shared" si="4"/>
        <v>68.612522931000001</v>
      </c>
      <c r="BK5" s="8">
        <f t="shared" si="4"/>
        <v>64.532356618999998</v>
      </c>
      <c r="BL5" s="8">
        <f t="shared" si="4"/>
        <v>66.242356619000006</v>
      </c>
      <c r="BM5" s="8">
        <f t="shared" si="4"/>
        <v>74.955857746000007</v>
      </c>
      <c r="BN5" s="8">
        <f t="shared" si="4"/>
        <v>75.103020280999999</v>
      </c>
      <c r="BO5" s="8">
        <f t="shared" si="4"/>
        <v>76.006150696999995</v>
      </c>
      <c r="BP5" s="8">
        <f t="shared" si="4"/>
        <v>75.027410416999999</v>
      </c>
      <c r="BQ5" s="8">
        <f t="shared" si="4"/>
        <v>76.713378297000006</v>
      </c>
      <c r="BR5" s="8">
        <f t="shared" ref="BR5:CV5" si="5">MT2</f>
        <v>75.916016440999996</v>
      </c>
      <c r="BS5" s="8">
        <f t="shared" si="5"/>
        <v>180.68098835000001</v>
      </c>
      <c r="BT5" s="8">
        <f t="shared" si="5"/>
        <v>382.31628781000001</v>
      </c>
      <c r="BU5" s="8">
        <f t="shared" si="5"/>
        <v>78.174750372999995</v>
      </c>
      <c r="BV5" s="8">
        <f t="shared" si="5"/>
        <v>77.784998572000006</v>
      </c>
      <c r="BW5" s="8">
        <f t="shared" si="5"/>
        <v>88.768960866</v>
      </c>
      <c r="BX5" s="8">
        <f t="shared" si="5"/>
        <v>76.785470848000003</v>
      </c>
      <c r="BY5" s="8">
        <f t="shared" si="5"/>
        <v>76.342449614000003</v>
      </c>
      <c r="BZ5" s="8">
        <f t="shared" si="5"/>
        <v>129.35087186999999</v>
      </c>
      <c r="CA5" s="8">
        <f t="shared" si="5"/>
        <v>1350.9827023</v>
      </c>
      <c r="CB5" s="8">
        <f t="shared" si="5"/>
        <v>3034.3779103000002</v>
      </c>
      <c r="CC5" s="8">
        <f t="shared" si="5"/>
        <v>2093.9139378999998</v>
      </c>
      <c r="CD5" s="8">
        <f t="shared" si="5"/>
        <v>1381.5427489000001</v>
      </c>
      <c r="CE5" s="8">
        <f t="shared" si="5"/>
        <v>2762.5581898999999</v>
      </c>
      <c r="CF5" s="8">
        <f t="shared" si="5"/>
        <v>3012.1316968000001</v>
      </c>
      <c r="CG5" s="8">
        <f t="shared" si="5"/>
        <v>151.26537754</v>
      </c>
      <c r="CH5" s="8">
        <f t="shared" si="5"/>
        <v>290.91248072000002</v>
      </c>
      <c r="CI5" s="8">
        <f t="shared" si="5"/>
        <v>148.35638207</v>
      </c>
      <c r="CJ5" s="8">
        <f t="shared" si="5"/>
        <v>75.723396706000003</v>
      </c>
      <c r="CK5" s="8">
        <f t="shared" si="5"/>
        <v>76.096124036000006</v>
      </c>
      <c r="CL5" s="8">
        <f t="shared" si="5"/>
        <v>75.180000000000007</v>
      </c>
      <c r="CM5" s="8">
        <f t="shared" si="5"/>
        <v>37.256974006</v>
      </c>
      <c r="CN5" s="8">
        <f t="shared" si="5"/>
        <v>41.034865584999999</v>
      </c>
      <c r="CO5" s="8">
        <f t="shared" si="5"/>
        <v>35.425443870000002</v>
      </c>
      <c r="CP5" s="8">
        <f t="shared" si="5"/>
        <v>30.948171516999999</v>
      </c>
      <c r="CQ5" s="8">
        <f t="shared" si="5"/>
        <v>28.606685181</v>
      </c>
      <c r="CR5" s="8">
        <f t="shared" si="5"/>
        <v>28.394697051000001</v>
      </c>
      <c r="CS5" s="8">
        <f t="shared" si="5"/>
        <v>26.331259719999998</v>
      </c>
      <c r="CT5" s="8">
        <f t="shared" si="5"/>
        <v>24.879584854000001</v>
      </c>
      <c r="CU5" s="8">
        <f t="shared" si="5"/>
        <v>23.522818739000002</v>
      </c>
      <c r="CV5" s="8">
        <f t="shared" si="5"/>
        <v>22.621867204000001</v>
      </c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</row>
    <row r="6" spans="1:388" x14ac:dyDescent="0.25">
      <c r="B6" s="1"/>
      <c r="C6" s="6"/>
    </row>
    <row r="7" spans="1:388" x14ac:dyDescent="0.25">
      <c r="B7" s="1"/>
      <c r="C7" s="6"/>
      <c r="D7" t="s">
        <v>3</v>
      </c>
      <c r="E7" s="8">
        <f>E2/250</f>
        <v>348.10281935200004</v>
      </c>
      <c r="F7" s="8">
        <f t="shared" ref="F7:BQ8" si="6">F2/250</f>
        <v>337.43202692400001</v>
      </c>
      <c r="G7" s="8">
        <f t="shared" si="6"/>
        <v>327.33901552000003</v>
      </c>
      <c r="H7" s="8">
        <f t="shared" si="6"/>
        <v>318.04404139600001</v>
      </c>
      <c r="I7" s="8">
        <f t="shared" si="6"/>
        <v>308.78988449999997</v>
      </c>
      <c r="J7" s="8">
        <f t="shared" si="6"/>
        <v>299.82537169599999</v>
      </c>
      <c r="K7" s="8">
        <f t="shared" si="6"/>
        <v>292.02440204800001</v>
      </c>
      <c r="L7" s="8">
        <f t="shared" si="6"/>
        <v>284.59392381599997</v>
      </c>
      <c r="M7" s="8">
        <f t="shared" si="6"/>
        <v>277.07476029200001</v>
      </c>
      <c r="N7" s="8">
        <f t="shared" si="6"/>
        <v>270.392875172</v>
      </c>
      <c r="O7" s="8">
        <f t="shared" si="6"/>
        <v>264.37324899599997</v>
      </c>
      <c r="P7" s="8">
        <f t="shared" si="6"/>
        <v>257.66527710399998</v>
      </c>
      <c r="Q7" s="8">
        <f t="shared" si="6"/>
        <v>252.70987172</v>
      </c>
      <c r="R7" s="8">
        <f t="shared" si="6"/>
        <v>246.95708303199999</v>
      </c>
      <c r="S7" s="8">
        <f t="shared" si="6"/>
        <v>242.491447924</v>
      </c>
      <c r="T7" s="8">
        <f t="shared" si="6"/>
        <v>238.12421015200002</v>
      </c>
      <c r="U7" s="8">
        <f t="shared" si="6"/>
        <v>233.61576067999999</v>
      </c>
      <c r="V7" s="8">
        <f t="shared" si="6"/>
        <v>229.94366840000001</v>
      </c>
      <c r="W7" s="8">
        <f t="shared" si="6"/>
        <v>226.13319031999998</v>
      </c>
      <c r="X7" s="8">
        <f t="shared" si="6"/>
        <v>223.25971465199999</v>
      </c>
      <c r="Y7" s="8">
        <f t="shared" si="6"/>
        <v>220.216505356</v>
      </c>
      <c r="Z7" s="8">
        <f t="shared" si="6"/>
        <v>217.03667531600001</v>
      </c>
      <c r="AA7" s="8">
        <f t="shared" si="6"/>
        <v>215.26491210799998</v>
      </c>
      <c r="AB7" s="8">
        <f t="shared" si="6"/>
        <v>212.95218032399998</v>
      </c>
      <c r="AC7" s="8">
        <f t="shared" si="6"/>
        <v>209.575821472</v>
      </c>
      <c r="AD7" s="8">
        <f t="shared" si="6"/>
        <v>208.13231572399999</v>
      </c>
      <c r="AE7" s="8">
        <f t="shared" si="6"/>
        <v>206.67590075599998</v>
      </c>
      <c r="AF7" s="8">
        <f t="shared" si="6"/>
        <v>205.209732132</v>
      </c>
      <c r="AG7" s="8">
        <f t="shared" si="6"/>
        <v>202.66156773200001</v>
      </c>
      <c r="AH7" s="8">
        <f t="shared" si="6"/>
        <v>203.25433514000002</v>
      </c>
      <c r="AI7" s="8">
        <f t="shared" si="6"/>
        <v>203.757165168</v>
      </c>
      <c r="AJ7" s="8">
        <f t="shared" si="6"/>
        <v>206.37090350399998</v>
      </c>
      <c r="AK7" s="8">
        <f t="shared" si="6"/>
        <v>210.645849344</v>
      </c>
      <c r="AL7" s="8">
        <f t="shared" si="6"/>
        <v>216.95168613999999</v>
      </c>
      <c r="AM7" s="8">
        <f t="shared" si="6"/>
        <v>223.46822791599999</v>
      </c>
      <c r="AN7" s="8">
        <f t="shared" si="6"/>
        <v>232.410797772</v>
      </c>
      <c r="AO7" s="8">
        <f t="shared" si="6"/>
        <v>242.54208321199999</v>
      </c>
      <c r="AP7" s="8">
        <f t="shared" si="6"/>
        <v>253.392316104</v>
      </c>
      <c r="AQ7" s="8">
        <f t="shared" si="6"/>
        <v>265.03004325199998</v>
      </c>
      <c r="AR7" s="8">
        <f t="shared" si="6"/>
        <v>276.33512662400005</v>
      </c>
      <c r="AS7" s="8">
        <f t="shared" si="6"/>
        <v>291.750087092</v>
      </c>
      <c r="AT7" s="8">
        <f t="shared" si="6"/>
        <v>306.46562402799998</v>
      </c>
      <c r="AU7" s="8">
        <f t="shared" si="6"/>
        <v>320.80675204800002</v>
      </c>
      <c r="AV7" s="8">
        <f t="shared" si="6"/>
        <v>336.71196305199999</v>
      </c>
      <c r="AW7" s="8">
        <f t="shared" si="6"/>
        <v>352.185521128</v>
      </c>
      <c r="AX7" s="8">
        <f t="shared" si="6"/>
        <v>368.39839387199999</v>
      </c>
      <c r="AY7" s="8">
        <f t="shared" si="6"/>
        <v>383.66233788</v>
      </c>
      <c r="AZ7" s="8">
        <f t="shared" si="6"/>
        <v>398.62072039600002</v>
      </c>
      <c r="BA7" s="8">
        <f t="shared" si="6"/>
        <v>412.89043856000001</v>
      </c>
      <c r="BB7" s="8">
        <f t="shared" si="6"/>
        <v>427.20168112000005</v>
      </c>
      <c r="BC7" s="8">
        <f t="shared" si="6"/>
        <v>439.19666455999999</v>
      </c>
      <c r="BD7" s="8">
        <f t="shared" si="6"/>
        <v>452.25236483999998</v>
      </c>
      <c r="BE7" s="8">
        <f t="shared" si="6"/>
        <v>462.51097523999999</v>
      </c>
      <c r="BF7" s="8">
        <f t="shared" si="6"/>
        <v>473.60129843999999</v>
      </c>
      <c r="BG7" s="8">
        <f t="shared" si="6"/>
        <v>483.40562932</v>
      </c>
      <c r="BH7" s="8">
        <f t="shared" si="6"/>
        <v>491.77143991999998</v>
      </c>
      <c r="BI7" s="8">
        <f t="shared" si="6"/>
        <v>499.63593276</v>
      </c>
      <c r="BJ7" s="8">
        <f t="shared" si="6"/>
        <v>506.77557975999997</v>
      </c>
      <c r="BK7" s="8">
        <f t="shared" si="6"/>
        <v>513.29631543999994</v>
      </c>
      <c r="BL7" s="8">
        <f t="shared" si="6"/>
        <v>519.07470980000005</v>
      </c>
      <c r="BM7" s="8">
        <f t="shared" si="6"/>
        <v>524.29591512000002</v>
      </c>
      <c r="BN7" s="8">
        <f t="shared" si="6"/>
        <v>529.66831964000005</v>
      </c>
      <c r="BO7" s="8">
        <f t="shared" si="6"/>
        <v>534.42942383999991</v>
      </c>
      <c r="BP7" s="8">
        <f t="shared" si="6"/>
        <v>539.36220556000001</v>
      </c>
      <c r="BQ7" s="8">
        <f t="shared" si="6"/>
        <v>543.64171676000001</v>
      </c>
      <c r="BR7" s="8">
        <f t="shared" ref="BR7:CV8" si="7">BR2/250</f>
        <v>548.52709699999991</v>
      </c>
      <c r="BS7" s="8">
        <f t="shared" si="7"/>
        <v>553.20767928000009</v>
      </c>
      <c r="BT7" s="8">
        <f t="shared" si="7"/>
        <v>556.81847115999994</v>
      </c>
      <c r="BU7" s="8">
        <f t="shared" si="7"/>
        <v>560.25554055999999</v>
      </c>
      <c r="BV7" s="8">
        <f t="shared" si="7"/>
        <v>563.92965047999996</v>
      </c>
      <c r="BW7" s="8">
        <f t="shared" si="7"/>
        <v>566.94250655999997</v>
      </c>
      <c r="BX7" s="8">
        <f t="shared" si="7"/>
        <v>568.53163591999999</v>
      </c>
      <c r="BY7" s="8">
        <f t="shared" si="7"/>
        <v>568.13341936000006</v>
      </c>
      <c r="BZ7" s="8">
        <f t="shared" si="7"/>
        <v>567.44445412000005</v>
      </c>
      <c r="CA7" s="8">
        <f t="shared" si="7"/>
        <v>564.60121716000003</v>
      </c>
      <c r="CB7" s="8">
        <f t="shared" si="7"/>
        <v>561.43440192000003</v>
      </c>
      <c r="CC7" s="8">
        <f t="shared" si="7"/>
        <v>557.08466163999992</v>
      </c>
      <c r="CD7" s="8">
        <f t="shared" si="7"/>
        <v>551.92432299999996</v>
      </c>
      <c r="CE7" s="8">
        <f t="shared" si="7"/>
        <v>544.73887104000005</v>
      </c>
      <c r="CF7" s="8">
        <f t="shared" si="7"/>
        <v>536.96519808000005</v>
      </c>
      <c r="CG7" s="8">
        <f t="shared" si="7"/>
        <v>528.56524563999994</v>
      </c>
      <c r="CH7" s="8">
        <f t="shared" si="7"/>
        <v>520.86320692000004</v>
      </c>
      <c r="CI7" s="8">
        <f t="shared" si="7"/>
        <v>514.00473655999997</v>
      </c>
      <c r="CJ7" s="8">
        <f t="shared" si="7"/>
        <v>506.21910367999999</v>
      </c>
      <c r="CK7" s="8">
        <f t="shared" si="7"/>
        <v>499.44392356000003</v>
      </c>
      <c r="CL7" s="8">
        <f t="shared" si="7"/>
        <v>491.41952032</v>
      </c>
      <c r="CM7" s="8">
        <f t="shared" si="7"/>
        <v>481.93074192</v>
      </c>
      <c r="CN7" s="8">
        <f t="shared" si="7"/>
        <v>471.15933584000004</v>
      </c>
      <c r="CO7" s="8">
        <f t="shared" si="7"/>
        <v>460.85765960000003</v>
      </c>
      <c r="CP7" s="8">
        <f t="shared" si="7"/>
        <v>450.15482780000002</v>
      </c>
      <c r="CQ7" s="8">
        <f t="shared" si="7"/>
        <v>438.12785300000002</v>
      </c>
      <c r="CR7" s="8">
        <f t="shared" si="7"/>
        <v>426.30225199999995</v>
      </c>
      <c r="CS7" s="8">
        <f t="shared" si="7"/>
        <v>414.10402503999995</v>
      </c>
      <c r="CT7" s="8">
        <f t="shared" si="7"/>
        <v>401.90722492000003</v>
      </c>
      <c r="CU7" s="8">
        <f t="shared" si="7"/>
        <v>390.30971917599999</v>
      </c>
      <c r="CV7" s="8">
        <f t="shared" si="7"/>
        <v>379.02715944400001</v>
      </c>
    </row>
    <row r="8" spans="1:388" x14ac:dyDescent="0.25">
      <c r="B8" s="1"/>
      <c r="C8" s="6"/>
      <c r="D8" t="s">
        <v>4</v>
      </c>
      <c r="E8" s="8">
        <f>E3/250</f>
        <v>380.403504</v>
      </c>
      <c r="F8" s="8">
        <f t="shared" si="6"/>
        <v>367.50103999999999</v>
      </c>
      <c r="G8" s="8">
        <f t="shared" si="6"/>
        <v>357.15812800000003</v>
      </c>
      <c r="H8" s="8">
        <f t="shared" si="6"/>
        <v>345.484736</v>
      </c>
      <c r="I8" s="8">
        <f t="shared" si="6"/>
        <v>334.96265600000004</v>
      </c>
      <c r="J8" s="8">
        <f t="shared" si="6"/>
        <v>324.89033599999999</v>
      </c>
      <c r="K8" s="8">
        <f t="shared" si="6"/>
        <v>316.96835200000004</v>
      </c>
      <c r="L8" s="8">
        <f t="shared" si="6"/>
        <v>308.50361599999997</v>
      </c>
      <c r="M8" s="8">
        <f t="shared" si="6"/>
        <v>299.79884800000002</v>
      </c>
      <c r="N8" s="8">
        <f t="shared" si="6"/>
        <v>293.03921600000001</v>
      </c>
      <c r="O8" s="8">
        <f t="shared" si="6"/>
        <v>285.65846399999998</v>
      </c>
      <c r="P8" s="8">
        <f t="shared" si="6"/>
        <v>279.69264000000004</v>
      </c>
      <c r="Q8" s="8">
        <f t="shared" si="6"/>
        <v>274.13812800000005</v>
      </c>
      <c r="R8" s="8">
        <f t="shared" si="6"/>
        <v>268.00396799999999</v>
      </c>
      <c r="S8" s="8">
        <f t="shared" si="6"/>
        <v>261.28960000000001</v>
      </c>
      <c r="T8" s="8">
        <f t="shared" si="6"/>
        <v>256.72919999999999</v>
      </c>
      <c r="U8" s="8">
        <f t="shared" si="6"/>
        <v>251.465856</v>
      </c>
      <c r="V8" s="8">
        <f t="shared" si="6"/>
        <v>245.29104000000001</v>
      </c>
      <c r="W8" s="8">
        <f t="shared" si="6"/>
        <v>242.87836799999999</v>
      </c>
      <c r="X8" s="8">
        <f t="shared" si="6"/>
        <v>241.31927999999999</v>
      </c>
      <c r="Y8" s="8">
        <f t="shared" si="6"/>
        <v>233.98273600000002</v>
      </c>
      <c r="Z8" s="8">
        <f t="shared" si="6"/>
        <v>231.26467199999999</v>
      </c>
      <c r="AA8" s="8">
        <f t="shared" si="6"/>
        <v>227.62606400000001</v>
      </c>
      <c r="AB8" s="8">
        <f t="shared" si="6"/>
        <v>224.73870399999998</v>
      </c>
      <c r="AC8" s="8">
        <f t="shared" si="6"/>
        <v>211.86763200000001</v>
      </c>
      <c r="AD8" s="8">
        <f t="shared" si="6"/>
        <v>209.49843200000001</v>
      </c>
      <c r="AE8" s="8">
        <f t="shared" si="6"/>
        <v>208.935136</v>
      </c>
      <c r="AF8" s="8">
        <f t="shared" si="6"/>
        <v>205.190608</v>
      </c>
      <c r="AG8" s="8">
        <f t="shared" si="6"/>
        <v>202.72404800000001</v>
      </c>
      <c r="AH8" s="8">
        <f t="shared" si="6"/>
        <v>201.399168</v>
      </c>
      <c r="AI8" s="8">
        <f t="shared" si="6"/>
        <v>201.45524799999998</v>
      </c>
      <c r="AJ8" s="8">
        <f t="shared" si="6"/>
        <v>204.04776000000001</v>
      </c>
      <c r="AK8" s="8">
        <f t="shared" si="6"/>
        <v>202.162768</v>
      </c>
      <c r="AL8" s="8">
        <f t="shared" si="6"/>
        <v>208.263936</v>
      </c>
      <c r="AM8" s="8">
        <f t="shared" si="6"/>
        <v>210.874224</v>
      </c>
      <c r="AN8" s="8">
        <f t="shared" si="6"/>
        <v>218.341568</v>
      </c>
      <c r="AO8" s="8">
        <f t="shared" si="6"/>
        <v>225.185856</v>
      </c>
      <c r="AP8" s="8">
        <f t="shared" si="6"/>
        <v>236.23171199999999</v>
      </c>
      <c r="AQ8" s="8">
        <f t="shared" si="6"/>
        <v>242.793792</v>
      </c>
      <c r="AR8" s="8">
        <f t="shared" si="6"/>
        <v>245.755168</v>
      </c>
      <c r="AS8" s="8">
        <f t="shared" si="6"/>
        <v>275.43819199999996</v>
      </c>
      <c r="AT8" s="8">
        <f t="shared" si="6"/>
        <v>286.90211200000005</v>
      </c>
      <c r="AU8" s="8">
        <f t="shared" si="6"/>
        <v>298.43440000000004</v>
      </c>
      <c r="AV8" s="8">
        <f t="shared" si="6"/>
        <v>311.33988799999997</v>
      </c>
      <c r="AW8" s="8">
        <f t="shared" si="6"/>
        <v>327.92958399999998</v>
      </c>
      <c r="AX8" s="8">
        <f t="shared" si="6"/>
        <v>344.547616</v>
      </c>
      <c r="AY8" s="8">
        <f t="shared" si="6"/>
        <v>360.40675199999998</v>
      </c>
      <c r="AZ8" s="8">
        <f t="shared" si="6"/>
        <v>374.99998399999998</v>
      </c>
      <c r="BA8" s="8">
        <f t="shared" si="6"/>
        <v>388.355952</v>
      </c>
      <c r="BB8" s="8">
        <f t="shared" si="6"/>
        <v>406.88528000000002</v>
      </c>
      <c r="BC8" s="8">
        <f t="shared" si="6"/>
        <v>412.73030399999999</v>
      </c>
      <c r="BD8" s="8">
        <f t="shared" si="6"/>
        <v>436.549824</v>
      </c>
      <c r="BE8" s="8">
        <f t="shared" si="6"/>
        <v>443.40094400000004</v>
      </c>
      <c r="BF8" s="8">
        <f t="shared" si="6"/>
        <v>457.64792</v>
      </c>
      <c r="BG8" s="8">
        <f t="shared" si="6"/>
        <v>466.64984000000004</v>
      </c>
      <c r="BH8" s="8">
        <f t="shared" si="6"/>
        <v>478.344176</v>
      </c>
      <c r="BI8" s="8">
        <f t="shared" si="6"/>
        <v>485.29155200000002</v>
      </c>
      <c r="BJ8" s="8">
        <f t="shared" si="6"/>
        <v>494.690944</v>
      </c>
      <c r="BK8" s="8">
        <f t="shared" si="6"/>
        <v>501.72398399999997</v>
      </c>
      <c r="BL8" s="8">
        <f t="shared" si="6"/>
        <v>511.20571200000001</v>
      </c>
      <c r="BM8" s="8">
        <f t="shared" si="6"/>
        <v>396.96355200000005</v>
      </c>
      <c r="BN8" s="8">
        <f t="shared" si="6"/>
        <v>413.81651199999999</v>
      </c>
      <c r="BO8" s="8">
        <f t="shared" si="6"/>
        <v>432.73724800000002</v>
      </c>
      <c r="BP8" s="8">
        <f t="shared" si="6"/>
        <v>450.43956800000001</v>
      </c>
      <c r="BQ8" s="8">
        <f t="shared" si="6"/>
        <v>468.30815999999999</v>
      </c>
      <c r="BR8" s="8">
        <f t="shared" si="7"/>
        <v>484.68964799999998</v>
      </c>
      <c r="BS8" s="8">
        <f t="shared" si="7"/>
        <v>501.974896</v>
      </c>
      <c r="BT8" s="8">
        <f t="shared" si="7"/>
        <v>504.997792</v>
      </c>
      <c r="BU8" s="8">
        <f t="shared" si="7"/>
        <v>521.20905600000003</v>
      </c>
      <c r="BV8" s="8">
        <f t="shared" si="7"/>
        <v>532.63743999999997</v>
      </c>
      <c r="BW8" s="8">
        <f t="shared" si="7"/>
        <v>546.01612799999998</v>
      </c>
      <c r="BX8" s="8">
        <f t="shared" si="7"/>
        <v>551.820064</v>
      </c>
      <c r="BY8" s="8">
        <f t="shared" si="7"/>
        <v>555.44414399999994</v>
      </c>
      <c r="BZ8" s="8">
        <f t="shared" si="7"/>
        <v>557.84292799999992</v>
      </c>
      <c r="CA8" s="8">
        <f t="shared" si="7"/>
        <v>555.18292799999995</v>
      </c>
      <c r="CB8" s="8">
        <f t="shared" si="7"/>
        <v>544.95176000000004</v>
      </c>
      <c r="CC8" s="8">
        <f t="shared" si="7"/>
        <v>535.43772799999999</v>
      </c>
      <c r="CD8" s="8">
        <f t="shared" si="7"/>
        <v>544.38212800000008</v>
      </c>
      <c r="CE8" s="8">
        <f t="shared" si="7"/>
        <v>546.16932799999995</v>
      </c>
      <c r="CF8" s="8">
        <f t="shared" si="7"/>
        <v>544.91123199999993</v>
      </c>
      <c r="CG8" s="8">
        <f t="shared" si="7"/>
        <v>547.19171200000005</v>
      </c>
      <c r="CH8" s="8">
        <f t="shared" si="7"/>
        <v>548.20665599999995</v>
      </c>
      <c r="CI8" s="8">
        <f t="shared" si="7"/>
        <v>543.01416000000006</v>
      </c>
      <c r="CJ8" s="8">
        <f t="shared" si="7"/>
        <v>538.37204799999995</v>
      </c>
      <c r="CK8" s="8">
        <f t="shared" si="7"/>
        <v>558.46719999999993</v>
      </c>
      <c r="CL8" s="8">
        <f t="shared" si="7"/>
        <v>550.30548799999997</v>
      </c>
      <c r="CM8" s="8">
        <f t="shared" si="7"/>
        <v>536.76580799999999</v>
      </c>
      <c r="CN8" s="8">
        <f t="shared" si="7"/>
        <v>525.28268800000001</v>
      </c>
      <c r="CO8" s="8">
        <f t="shared" si="7"/>
        <v>512.38222399999995</v>
      </c>
      <c r="CP8" s="8">
        <f t="shared" si="7"/>
        <v>500.50279999999998</v>
      </c>
      <c r="CQ8" s="8">
        <f t="shared" si="7"/>
        <v>486.34401600000001</v>
      </c>
      <c r="CR8" s="8">
        <f t="shared" si="7"/>
        <v>473.65060800000003</v>
      </c>
      <c r="CS8" s="8">
        <f t="shared" si="7"/>
        <v>459.786832</v>
      </c>
      <c r="CT8" s="8">
        <f t="shared" si="7"/>
        <v>447.43139200000002</v>
      </c>
      <c r="CU8" s="8">
        <f t="shared" si="7"/>
        <v>432.19959999999998</v>
      </c>
      <c r="CV8" s="8">
        <f t="shared" si="7"/>
        <v>420.83918399999999</v>
      </c>
    </row>
    <row r="9" spans="1:388" x14ac:dyDescent="0.25">
      <c r="B9" s="1"/>
      <c r="C9" s="6"/>
      <c r="D9" t="s">
        <v>5</v>
      </c>
      <c r="E9" s="8">
        <f>E7-E8</f>
        <v>-32.300684647999958</v>
      </c>
      <c r="F9" s="8">
        <f t="shared" ref="F9:BQ9" si="8">F7-F8</f>
        <v>-30.069013075999976</v>
      </c>
      <c r="G9" s="8">
        <f t="shared" si="8"/>
        <v>-29.819112480000001</v>
      </c>
      <c r="H9" s="8">
        <f t="shared" si="8"/>
        <v>-27.440694603999987</v>
      </c>
      <c r="I9" s="8">
        <f t="shared" si="8"/>
        <v>-26.172771500000067</v>
      </c>
      <c r="J9" s="8">
        <f t="shared" si="8"/>
        <v>-25.064964304</v>
      </c>
      <c r="K9" s="8">
        <f t="shared" si="8"/>
        <v>-24.943949952000025</v>
      </c>
      <c r="L9" s="8">
        <f t="shared" si="8"/>
        <v>-23.909692183999994</v>
      </c>
      <c r="M9" s="8">
        <f t="shared" si="8"/>
        <v>-22.724087708000013</v>
      </c>
      <c r="N9" s="8">
        <f t="shared" si="8"/>
        <v>-22.646340828000007</v>
      </c>
      <c r="O9" s="8">
        <f t="shared" si="8"/>
        <v>-21.285215004000008</v>
      </c>
      <c r="P9" s="8">
        <f t="shared" si="8"/>
        <v>-22.027362896000056</v>
      </c>
      <c r="Q9" s="8">
        <f t="shared" si="8"/>
        <v>-21.428256280000056</v>
      </c>
      <c r="R9" s="8">
        <f t="shared" si="8"/>
        <v>-21.046884968000001</v>
      </c>
      <c r="S9" s="8">
        <f t="shared" si="8"/>
        <v>-18.798152076000008</v>
      </c>
      <c r="T9" s="8">
        <f t="shared" si="8"/>
        <v>-18.604989847999974</v>
      </c>
      <c r="U9" s="8">
        <f t="shared" si="8"/>
        <v>-17.850095320000008</v>
      </c>
      <c r="V9" s="8">
        <f t="shared" si="8"/>
        <v>-15.347371600000002</v>
      </c>
      <c r="W9" s="8">
        <f t="shared" si="8"/>
        <v>-16.745177680000012</v>
      </c>
      <c r="X9" s="8">
        <f t="shared" si="8"/>
        <v>-18.059565348000007</v>
      </c>
      <c r="Y9" s="8">
        <f t="shared" si="8"/>
        <v>-13.766230644000018</v>
      </c>
      <c r="Z9" s="8">
        <f t="shared" si="8"/>
        <v>-14.227996683999976</v>
      </c>
      <c r="AA9" s="8">
        <f t="shared" si="8"/>
        <v>-12.361151892000038</v>
      </c>
      <c r="AB9" s="8">
        <f t="shared" si="8"/>
        <v>-11.786523676000002</v>
      </c>
      <c r="AC9" s="8">
        <f t="shared" si="8"/>
        <v>-2.2918105280000134</v>
      </c>
      <c r="AD9" s="8">
        <f t="shared" si="8"/>
        <v>-1.3661162760000138</v>
      </c>
      <c r="AE9" s="8">
        <f t="shared" si="8"/>
        <v>-2.2592352440000241</v>
      </c>
      <c r="AF9" s="8">
        <f t="shared" si="8"/>
        <v>1.9124132000001737E-2</v>
      </c>
      <c r="AG9" s="8">
        <f t="shared" si="8"/>
        <v>-6.2480268000001615E-2</v>
      </c>
      <c r="AH9" s="8">
        <f t="shared" si="8"/>
        <v>1.8551671400000203</v>
      </c>
      <c r="AI9" s="8">
        <f t="shared" si="8"/>
        <v>2.301917168000017</v>
      </c>
      <c r="AJ9" s="8">
        <f t="shared" si="8"/>
        <v>2.3231435039999724</v>
      </c>
      <c r="AK9" s="8">
        <f t="shared" si="8"/>
        <v>8.4830813439999986</v>
      </c>
      <c r="AL9" s="8">
        <f t="shared" si="8"/>
        <v>8.6877501399999915</v>
      </c>
      <c r="AM9" s="8">
        <f t="shared" si="8"/>
        <v>12.594003915999991</v>
      </c>
      <c r="AN9" s="8">
        <f t="shared" si="8"/>
        <v>14.069229772</v>
      </c>
      <c r="AO9" s="8">
        <f t="shared" si="8"/>
        <v>17.356227211999993</v>
      </c>
      <c r="AP9" s="8">
        <f t="shared" si="8"/>
        <v>17.160604104000015</v>
      </c>
      <c r="AQ9" s="8">
        <f t="shared" si="8"/>
        <v>22.236251251999988</v>
      </c>
      <c r="AR9" s="8">
        <f t="shared" si="8"/>
        <v>30.579958624000056</v>
      </c>
      <c r="AS9" s="8">
        <f t="shared" si="8"/>
        <v>16.311895092000043</v>
      </c>
      <c r="AT9" s="8">
        <f t="shared" si="8"/>
        <v>19.563512027999934</v>
      </c>
      <c r="AU9" s="8">
        <f t="shared" si="8"/>
        <v>22.372352047999982</v>
      </c>
      <c r="AV9" s="8">
        <f t="shared" si="8"/>
        <v>25.372075052000014</v>
      </c>
      <c r="AW9" s="8">
        <f t="shared" si="8"/>
        <v>24.255937128000028</v>
      </c>
      <c r="AX9" s="8">
        <f t="shared" si="8"/>
        <v>23.850777871999981</v>
      </c>
      <c r="AY9" s="8">
        <f t="shared" si="8"/>
        <v>23.255585880000012</v>
      </c>
      <c r="AZ9" s="8">
        <f t="shared" si="8"/>
        <v>23.620736396000041</v>
      </c>
      <c r="BA9" s="8">
        <f t="shared" si="8"/>
        <v>24.534486560000005</v>
      </c>
      <c r="BB9" s="8">
        <f t="shared" si="8"/>
        <v>20.316401120000023</v>
      </c>
      <c r="BC9" s="8">
        <f t="shared" si="8"/>
        <v>26.466360559999998</v>
      </c>
      <c r="BD9" s="8">
        <f t="shared" si="8"/>
        <v>15.702540839999983</v>
      </c>
      <c r="BE9" s="8">
        <f t="shared" si="8"/>
        <v>19.110031239999955</v>
      </c>
      <c r="BF9" s="8">
        <f t="shared" si="8"/>
        <v>15.953378439999994</v>
      </c>
      <c r="BG9" s="8">
        <f t="shared" si="8"/>
        <v>16.755789319999963</v>
      </c>
      <c r="BH9" s="8">
        <f t="shared" si="8"/>
        <v>13.427263919999973</v>
      </c>
      <c r="BI9" s="8">
        <f t="shared" si="8"/>
        <v>14.344380759999979</v>
      </c>
      <c r="BJ9" s="8">
        <f t="shared" si="8"/>
        <v>12.084635759999969</v>
      </c>
      <c r="BK9" s="8">
        <f t="shared" si="8"/>
        <v>11.572331439999971</v>
      </c>
      <c r="BL9" s="8">
        <f t="shared" si="8"/>
        <v>7.8689978000000451</v>
      </c>
      <c r="BM9" s="8">
        <f t="shared" si="8"/>
        <v>127.33236311999997</v>
      </c>
      <c r="BN9" s="8">
        <f t="shared" si="8"/>
        <v>115.85180764000006</v>
      </c>
      <c r="BO9" s="8">
        <f t="shared" si="8"/>
        <v>101.69217583999989</v>
      </c>
      <c r="BP9" s="8">
        <f t="shared" si="8"/>
        <v>88.922637559999998</v>
      </c>
      <c r="BQ9" s="8">
        <f t="shared" si="8"/>
        <v>75.333556760000022</v>
      </c>
      <c r="BR9" s="8">
        <f t="shared" ref="BR9:CV9" si="9">BR7-BR8</f>
        <v>63.837448999999935</v>
      </c>
      <c r="BS9" s="8">
        <f t="shared" si="9"/>
        <v>51.232783280000092</v>
      </c>
      <c r="BT9" s="8">
        <f t="shared" si="9"/>
        <v>51.820679159999941</v>
      </c>
      <c r="BU9" s="8">
        <f t="shared" si="9"/>
        <v>39.046484559999953</v>
      </c>
      <c r="BV9" s="8">
        <f t="shared" si="9"/>
        <v>31.292210479999994</v>
      </c>
      <c r="BW9" s="8">
        <f t="shared" si="9"/>
        <v>20.926378559999989</v>
      </c>
      <c r="BX9" s="8">
        <f t="shared" si="9"/>
        <v>16.711571919999983</v>
      </c>
      <c r="BY9" s="8">
        <f t="shared" si="9"/>
        <v>12.689275360000124</v>
      </c>
      <c r="BZ9" s="8">
        <f t="shared" si="9"/>
        <v>9.6015261200001305</v>
      </c>
      <c r="CA9" s="8">
        <f t="shared" si="9"/>
        <v>9.4182891600000858</v>
      </c>
      <c r="CB9" s="8">
        <f t="shared" si="9"/>
        <v>16.482641919999992</v>
      </c>
      <c r="CC9" s="8">
        <f t="shared" si="9"/>
        <v>21.646933639999929</v>
      </c>
      <c r="CD9" s="8">
        <f t="shared" si="9"/>
        <v>7.5421949999998787</v>
      </c>
      <c r="CE9" s="8">
        <f t="shared" si="9"/>
        <v>-1.4304569599999013</v>
      </c>
      <c r="CF9" s="8">
        <f t="shared" si="9"/>
        <v>-7.9460339199998771</v>
      </c>
      <c r="CG9" s="8">
        <f t="shared" si="9"/>
        <v>-18.626466360000109</v>
      </c>
      <c r="CH9" s="8">
        <f t="shared" si="9"/>
        <v>-27.343449079999914</v>
      </c>
      <c r="CI9" s="8">
        <f t="shared" si="9"/>
        <v>-29.009423440000091</v>
      </c>
      <c r="CJ9" s="8">
        <f t="shared" si="9"/>
        <v>-32.15294431999996</v>
      </c>
      <c r="CK9" s="8">
        <f t="shared" si="9"/>
        <v>-59.023276439999904</v>
      </c>
      <c r="CL9" s="8">
        <f t="shared" si="9"/>
        <v>-58.885967679999965</v>
      </c>
      <c r="CM9" s="8">
        <f t="shared" si="9"/>
        <v>-54.83506607999999</v>
      </c>
      <c r="CN9" s="8">
        <f t="shared" si="9"/>
        <v>-54.123352159999968</v>
      </c>
      <c r="CO9" s="8">
        <f t="shared" si="9"/>
        <v>-51.524564399999917</v>
      </c>
      <c r="CP9" s="8">
        <f t="shared" si="9"/>
        <v>-50.347972199999958</v>
      </c>
      <c r="CQ9" s="8">
        <f t="shared" si="9"/>
        <v>-48.216162999999995</v>
      </c>
      <c r="CR9" s="8">
        <f t="shared" si="9"/>
        <v>-47.348356000000081</v>
      </c>
      <c r="CS9" s="8">
        <f t="shared" si="9"/>
        <v>-45.68280696000005</v>
      </c>
      <c r="CT9" s="8">
        <f t="shared" si="9"/>
        <v>-45.524167079999984</v>
      </c>
      <c r="CU9" s="8">
        <f t="shared" si="9"/>
        <v>-41.889880823999988</v>
      </c>
      <c r="CV9" s="8">
        <f t="shared" si="9"/>
        <v>-41.812024555999983</v>
      </c>
    </row>
    <row r="10" spans="1:388" x14ac:dyDescent="0.25">
      <c r="B10" s="1"/>
      <c r="C10" s="6"/>
      <c r="D10" t="s">
        <v>1</v>
      </c>
      <c r="E10" s="8">
        <f>E5</f>
        <v>25.71</v>
      </c>
      <c r="F10" s="8">
        <f>F5</f>
        <v>25.27</v>
      </c>
      <c r="G10" s="8">
        <f t="shared" ref="G10:BR10" si="10">G5</f>
        <v>24.14</v>
      </c>
      <c r="H10" s="8">
        <f t="shared" si="10"/>
        <v>23.21</v>
      </c>
      <c r="I10" s="8">
        <f t="shared" si="10"/>
        <v>22.92</v>
      </c>
      <c r="J10" s="8">
        <f t="shared" si="10"/>
        <v>22.83</v>
      </c>
      <c r="K10" s="8">
        <f t="shared" si="10"/>
        <v>22.38</v>
      </c>
      <c r="L10" s="8">
        <f t="shared" si="10"/>
        <v>21.37</v>
      </c>
      <c r="M10" s="8">
        <f t="shared" si="10"/>
        <v>20.71</v>
      </c>
      <c r="N10" s="8">
        <f t="shared" si="10"/>
        <v>20.8</v>
      </c>
      <c r="O10" s="8">
        <f t="shared" si="10"/>
        <v>20.079999999999998</v>
      </c>
      <c r="P10" s="8">
        <f t="shared" si="10"/>
        <v>19.989999999999998</v>
      </c>
      <c r="Q10" s="8">
        <f t="shared" si="10"/>
        <v>19.93</v>
      </c>
      <c r="R10" s="8">
        <f t="shared" si="10"/>
        <v>19.64</v>
      </c>
      <c r="S10" s="8">
        <f t="shared" si="10"/>
        <v>19.28</v>
      </c>
      <c r="T10" s="8">
        <f t="shared" si="10"/>
        <v>18.96</v>
      </c>
      <c r="U10" s="8">
        <f t="shared" si="10"/>
        <v>18.940000000000001</v>
      </c>
      <c r="V10" s="8">
        <f t="shared" si="10"/>
        <v>19.149999999999999</v>
      </c>
      <c r="W10" s="8">
        <f t="shared" si="10"/>
        <v>19</v>
      </c>
      <c r="X10" s="8">
        <f t="shared" si="10"/>
        <v>19.059999999999999</v>
      </c>
      <c r="Y10" s="8">
        <f t="shared" si="10"/>
        <v>19.36</v>
      </c>
      <c r="Z10" s="8">
        <f t="shared" si="10"/>
        <v>19.5</v>
      </c>
      <c r="AA10" s="8">
        <f t="shared" si="10"/>
        <v>19.899999999999999</v>
      </c>
      <c r="AB10" s="8">
        <f t="shared" si="10"/>
        <v>20.079999999999998</v>
      </c>
      <c r="AC10" s="8">
        <f t="shared" si="10"/>
        <v>20.170000000000002</v>
      </c>
      <c r="AD10" s="8">
        <f t="shared" si="10"/>
        <v>20.48</v>
      </c>
      <c r="AE10" s="8">
        <f t="shared" si="10"/>
        <v>20.8</v>
      </c>
      <c r="AF10" s="8">
        <f t="shared" si="10"/>
        <v>21.18</v>
      </c>
      <c r="AG10" s="8">
        <f t="shared" si="10"/>
        <v>22</v>
      </c>
      <c r="AH10" s="8">
        <f t="shared" si="10"/>
        <v>21.2</v>
      </c>
      <c r="AI10" s="8">
        <f t="shared" si="10"/>
        <v>20.89</v>
      </c>
      <c r="AJ10" s="8">
        <f t="shared" si="10"/>
        <v>20.68</v>
      </c>
      <c r="AK10" s="8">
        <f t="shared" si="10"/>
        <v>20.75</v>
      </c>
      <c r="AL10" s="8">
        <f t="shared" si="10"/>
        <v>20.94</v>
      </c>
      <c r="AM10" s="8">
        <f t="shared" si="10"/>
        <v>21.29</v>
      </c>
      <c r="AN10" s="8">
        <f t="shared" si="10"/>
        <v>21.16</v>
      </c>
      <c r="AO10" s="8">
        <f t="shared" si="10"/>
        <v>22.84</v>
      </c>
      <c r="AP10" s="8">
        <f t="shared" si="10"/>
        <v>22.73</v>
      </c>
      <c r="AQ10" s="8">
        <f t="shared" si="10"/>
        <v>22.39</v>
      </c>
      <c r="AR10" s="8">
        <f t="shared" si="10"/>
        <v>23.63</v>
      </c>
      <c r="AS10" s="8">
        <f t="shared" si="10"/>
        <v>25.66</v>
      </c>
      <c r="AT10" s="8">
        <f t="shared" si="10"/>
        <v>25.93</v>
      </c>
      <c r="AU10" s="8">
        <f t="shared" si="10"/>
        <v>27.6</v>
      </c>
      <c r="AV10" s="8">
        <f t="shared" si="10"/>
        <v>33.97</v>
      </c>
      <c r="AW10" s="8">
        <f t="shared" si="10"/>
        <v>27.61</v>
      </c>
      <c r="AX10" s="8">
        <f t="shared" si="10"/>
        <v>51.21</v>
      </c>
      <c r="AY10" s="8">
        <f t="shared" si="10"/>
        <v>52.62</v>
      </c>
      <c r="AZ10" s="8">
        <f t="shared" si="10"/>
        <v>74.459999999999994</v>
      </c>
      <c r="BA10" s="8">
        <f t="shared" si="10"/>
        <v>72.930000000000007</v>
      </c>
      <c r="BB10" s="8">
        <f t="shared" si="10"/>
        <v>33.119999999999997</v>
      </c>
      <c r="BC10" s="8">
        <f t="shared" si="10"/>
        <v>43.7</v>
      </c>
      <c r="BD10" s="8">
        <f t="shared" si="10"/>
        <v>63.15</v>
      </c>
      <c r="BE10" s="8">
        <f t="shared" si="10"/>
        <v>59.975918366999998</v>
      </c>
      <c r="BF10" s="8">
        <f t="shared" si="10"/>
        <v>63.594342527000002</v>
      </c>
      <c r="BG10" s="8">
        <f t="shared" si="10"/>
        <v>74.758364490000005</v>
      </c>
      <c r="BH10" s="8">
        <f t="shared" si="10"/>
        <v>74.500615418999999</v>
      </c>
      <c r="BI10" s="8">
        <f t="shared" si="10"/>
        <v>101.21109341</v>
      </c>
      <c r="BJ10" s="8">
        <f t="shared" si="10"/>
        <v>68.612522931000001</v>
      </c>
      <c r="BK10" s="8">
        <f t="shared" si="10"/>
        <v>64.532356618999998</v>
      </c>
      <c r="BL10" s="8">
        <f t="shared" si="10"/>
        <v>66.242356619000006</v>
      </c>
      <c r="BM10" s="8">
        <f t="shared" si="10"/>
        <v>74.955857746000007</v>
      </c>
      <c r="BN10" s="8">
        <f t="shared" si="10"/>
        <v>75.103020280999999</v>
      </c>
      <c r="BO10" s="8">
        <f t="shared" si="10"/>
        <v>76.006150696999995</v>
      </c>
      <c r="BP10" s="8">
        <f t="shared" si="10"/>
        <v>75.027410416999999</v>
      </c>
      <c r="BQ10" s="8">
        <f t="shared" si="10"/>
        <v>76.713378297000006</v>
      </c>
      <c r="BR10" s="8">
        <f t="shared" si="10"/>
        <v>75.916016440999996</v>
      </c>
      <c r="BS10" s="8">
        <f t="shared" ref="BS10:CV10" si="11">BS5</f>
        <v>180.68098835000001</v>
      </c>
      <c r="BT10" s="8">
        <f t="shared" si="11"/>
        <v>382.31628781000001</v>
      </c>
      <c r="BU10" s="8">
        <f t="shared" si="11"/>
        <v>78.174750372999995</v>
      </c>
      <c r="BV10" s="8">
        <f t="shared" si="11"/>
        <v>77.784998572000006</v>
      </c>
      <c r="BW10" s="8">
        <f t="shared" si="11"/>
        <v>88.768960866</v>
      </c>
      <c r="BX10" s="8">
        <f t="shared" si="11"/>
        <v>76.785470848000003</v>
      </c>
      <c r="BY10" s="8">
        <f t="shared" si="11"/>
        <v>76.342449614000003</v>
      </c>
      <c r="BZ10" s="8">
        <f t="shared" si="11"/>
        <v>129.35087186999999</v>
      </c>
      <c r="CA10" s="8">
        <f t="shared" si="11"/>
        <v>1350.9827023</v>
      </c>
      <c r="CB10" s="8">
        <f t="shared" si="11"/>
        <v>3034.3779103000002</v>
      </c>
      <c r="CC10" s="8">
        <f t="shared" si="11"/>
        <v>2093.9139378999998</v>
      </c>
      <c r="CD10" s="8">
        <f t="shared" si="11"/>
        <v>1381.5427489000001</v>
      </c>
      <c r="CE10" s="8">
        <f t="shared" si="11"/>
        <v>2762.5581898999999</v>
      </c>
      <c r="CF10" s="8">
        <f t="shared" si="11"/>
        <v>3012.1316968000001</v>
      </c>
      <c r="CG10" s="8">
        <f t="shared" si="11"/>
        <v>151.26537754</v>
      </c>
      <c r="CH10" s="8">
        <f t="shared" si="11"/>
        <v>290.91248072000002</v>
      </c>
      <c r="CI10" s="8">
        <f t="shared" si="11"/>
        <v>148.35638207</v>
      </c>
      <c r="CJ10" s="8">
        <f t="shared" si="11"/>
        <v>75.723396706000003</v>
      </c>
      <c r="CK10" s="8">
        <f t="shared" si="11"/>
        <v>76.096124036000006</v>
      </c>
      <c r="CL10" s="8">
        <f t="shared" si="11"/>
        <v>75.180000000000007</v>
      </c>
      <c r="CM10" s="8">
        <f t="shared" si="11"/>
        <v>37.256974006</v>
      </c>
      <c r="CN10" s="8">
        <f t="shared" si="11"/>
        <v>41.034865584999999</v>
      </c>
      <c r="CO10" s="8">
        <f t="shared" si="11"/>
        <v>35.425443870000002</v>
      </c>
      <c r="CP10" s="8">
        <f t="shared" si="11"/>
        <v>30.948171516999999</v>
      </c>
      <c r="CQ10" s="8">
        <f t="shared" si="11"/>
        <v>28.606685181</v>
      </c>
      <c r="CR10" s="8">
        <f t="shared" si="11"/>
        <v>28.394697051000001</v>
      </c>
      <c r="CS10" s="8">
        <f t="shared" si="11"/>
        <v>26.331259719999998</v>
      </c>
      <c r="CT10" s="8">
        <f t="shared" si="11"/>
        <v>24.879584854000001</v>
      </c>
      <c r="CU10" s="8">
        <f t="shared" si="11"/>
        <v>23.522818739000002</v>
      </c>
      <c r="CV10" s="8">
        <f t="shared" si="11"/>
        <v>22.621867204000001</v>
      </c>
    </row>
    <row r="11" spans="1:388" x14ac:dyDescent="0.25">
      <c r="B11" s="1"/>
      <c r="C11" s="6"/>
    </row>
    <row r="12" spans="1:388" x14ac:dyDescent="0.25">
      <c r="B12" s="1"/>
      <c r="C12" s="6"/>
    </row>
    <row r="13" spans="1:388" x14ac:dyDescent="0.25">
      <c r="B13" s="1"/>
      <c r="C13" s="6"/>
    </row>
    <row r="14" spans="1:388" x14ac:dyDescent="0.25">
      <c r="B14" s="1"/>
      <c r="C14" s="6"/>
    </row>
    <row r="15" spans="1:388" x14ac:dyDescent="0.25">
      <c r="B15" s="1"/>
      <c r="C15" s="6"/>
      <c r="E15" s="4"/>
      <c r="J15" s="5"/>
    </row>
    <row r="16" spans="1:388" ht="30" x14ac:dyDescent="0.25">
      <c r="B16" s="1"/>
      <c r="C16" s="6"/>
      <c r="E16" s="7" t="s">
        <v>6</v>
      </c>
      <c r="F16" s="4">
        <f>AVERAGE(CC9:CF9)</f>
        <v>4.9531594400000074</v>
      </c>
      <c r="J16" s="5"/>
    </row>
    <row r="17" spans="2:10" x14ac:dyDescent="0.25">
      <c r="B17" s="1"/>
      <c r="C17" s="6"/>
    </row>
    <row r="18" spans="2:10" ht="30" x14ac:dyDescent="0.25">
      <c r="B18" s="1"/>
      <c r="C18" s="6"/>
      <c r="E18" s="7" t="s">
        <v>7</v>
      </c>
      <c r="F18" s="4">
        <f>AVERAGE(CC7:CF7)</f>
        <v>547.67826344000002</v>
      </c>
    </row>
    <row r="19" spans="2:10" x14ac:dyDescent="0.25">
      <c r="B19" s="1"/>
      <c r="C19" s="6"/>
      <c r="E19" s="3" t="s">
        <v>8</v>
      </c>
      <c r="F19" s="9">
        <f>F16/F18</f>
        <v>9.0439218983950822E-3</v>
      </c>
      <c r="J19" s="5"/>
    </row>
    <row r="20" spans="2:10" x14ac:dyDescent="0.25">
      <c r="B20" s="1"/>
      <c r="C20" s="6"/>
      <c r="J20" s="5"/>
    </row>
    <row r="21" spans="2:10" ht="30" x14ac:dyDescent="0.25">
      <c r="B21" s="1"/>
      <c r="C21" s="6"/>
      <c r="E21" s="7" t="s">
        <v>9</v>
      </c>
      <c r="F21" s="4">
        <f>AVERAGE(CC8:CF8)</f>
        <v>542.72510399999999</v>
      </c>
      <c r="J21" s="5"/>
    </row>
    <row r="22" spans="2:10" x14ac:dyDescent="0.25">
      <c r="B22" s="1"/>
      <c r="C22" s="6"/>
      <c r="E22" s="3" t="s">
        <v>8</v>
      </c>
      <c r="F22" s="9">
        <f>F16/F21</f>
        <v>9.1264608979650351E-3</v>
      </c>
      <c r="J22" s="5"/>
    </row>
    <row r="23" spans="2:10" x14ac:dyDescent="0.25">
      <c r="B23" s="1"/>
      <c r="C23" s="6"/>
      <c r="J23" s="5"/>
    </row>
    <row r="24" spans="2:10" x14ac:dyDescent="0.25">
      <c r="B24" s="1"/>
      <c r="C24" s="6"/>
      <c r="J24" s="5"/>
    </row>
    <row r="25" spans="2:10" x14ac:dyDescent="0.25">
      <c r="B25" s="1"/>
      <c r="C25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21F3C-30F8-4B98-BC41-FEF106692EC5}">
  <dimension ref="A1:NX25"/>
  <sheetViews>
    <sheetView workbookViewId="0">
      <selection activeCell="O27" sqref="O27"/>
    </sheetView>
  </sheetViews>
  <sheetFormatPr defaultRowHeight="15" x14ac:dyDescent="0.25"/>
  <cols>
    <col min="1" max="1" width="9.85546875" bestFit="1" customWidth="1"/>
    <col min="2" max="2" width="12" bestFit="1" customWidth="1"/>
    <col min="3" max="3" width="10.140625" customWidth="1"/>
    <col min="5" max="5" width="16.42578125" bestFit="1" customWidth="1"/>
    <col min="6" max="7" width="19.7109375" bestFit="1" customWidth="1"/>
    <col min="8" max="8" width="12.42578125" bestFit="1" customWidth="1"/>
    <col min="9" max="9" width="16.42578125" bestFit="1" customWidth="1"/>
    <col min="10" max="10" width="16" customWidth="1"/>
    <col min="11" max="57" width="14.7109375" bestFit="1" customWidth="1"/>
    <col min="58" max="85" width="12.5703125" bestFit="1" customWidth="1"/>
    <col min="86" max="196" width="12" bestFit="1" customWidth="1"/>
    <col min="197" max="292" width="12.5703125" bestFit="1" customWidth="1"/>
    <col min="293" max="347" width="9.28515625" bestFit="1" customWidth="1"/>
    <col min="348" max="348" width="9.85546875" bestFit="1" customWidth="1"/>
    <col min="349" max="351" width="9.28515625" bestFit="1" customWidth="1"/>
    <col min="352" max="361" width="9.85546875" bestFit="1" customWidth="1"/>
    <col min="362" max="362" width="9.28515625" bestFit="1" customWidth="1"/>
    <col min="363" max="363" width="9.85546875" bestFit="1" customWidth="1"/>
    <col min="364" max="365" width="9.28515625" bestFit="1" customWidth="1"/>
    <col min="366" max="374" width="9.85546875" bestFit="1" customWidth="1"/>
    <col min="375" max="388" width="9.28515625" bestFit="1" customWidth="1"/>
  </cols>
  <sheetData>
    <row r="1" spans="1:388" x14ac:dyDescent="0.25">
      <c r="A1" t="s">
        <v>2</v>
      </c>
      <c r="B1" s="3" t="s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  <c r="BE1">
        <v>53</v>
      </c>
      <c r="BF1">
        <v>54</v>
      </c>
      <c r="BG1">
        <v>55</v>
      </c>
      <c r="BH1">
        <v>56</v>
      </c>
      <c r="BI1">
        <v>57</v>
      </c>
      <c r="BJ1">
        <v>58</v>
      </c>
      <c r="BK1">
        <v>59</v>
      </c>
      <c r="BL1">
        <v>60</v>
      </c>
      <c r="BM1">
        <v>61</v>
      </c>
      <c r="BN1">
        <v>62</v>
      </c>
      <c r="BO1">
        <v>63</v>
      </c>
      <c r="BP1">
        <v>64</v>
      </c>
      <c r="BQ1">
        <v>65</v>
      </c>
      <c r="BR1">
        <v>66</v>
      </c>
      <c r="BS1">
        <v>67</v>
      </c>
      <c r="BT1">
        <v>68</v>
      </c>
      <c r="BU1">
        <v>69</v>
      </c>
      <c r="BV1">
        <v>70</v>
      </c>
      <c r="BW1">
        <v>71</v>
      </c>
      <c r="BX1">
        <v>72</v>
      </c>
      <c r="BY1">
        <v>73</v>
      </c>
      <c r="BZ1">
        <v>74</v>
      </c>
      <c r="CA1">
        <v>75</v>
      </c>
      <c r="CB1">
        <v>76</v>
      </c>
      <c r="CC1">
        <v>77</v>
      </c>
      <c r="CD1">
        <v>78</v>
      </c>
      <c r="CE1">
        <v>79</v>
      </c>
      <c r="CF1">
        <v>80</v>
      </c>
      <c r="CG1">
        <v>81</v>
      </c>
      <c r="CH1">
        <v>82</v>
      </c>
      <c r="CI1">
        <v>83</v>
      </c>
      <c r="CJ1">
        <v>84</v>
      </c>
      <c r="CK1">
        <v>85</v>
      </c>
      <c r="CL1">
        <v>86</v>
      </c>
      <c r="CM1">
        <v>87</v>
      </c>
      <c r="CN1">
        <v>88</v>
      </c>
      <c r="CO1">
        <v>89</v>
      </c>
      <c r="CP1">
        <v>90</v>
      </c>
      <c r="CQ1">
        <v>91</v>
      </c>
      <c r="CR1">
        <v>92</v>
      </c>
      <c r="CS1">
        <v>93</v>
      </c>
      <c r="CT1">
        <v>94</v>
      </c>
      <c r="CU1">
        <v>95</v>
      </c>
      <c r="CV1">
        <v>96</v>
      </c>
    </row>
    <row r="2" spans="1:388" x14ac:dyDescent="0.25">
      <c r="A2" s="1">
        <v>45163</v>
      </c>
      <c r="B2" s="2">
        <v>31504</v>
      </c>
      <c r="D2" t="s">
        <v>3</v>
      </c>
      <c r="E2" s="8">
        <v>93095.367383000004</v>
      </c>
      <c r="F2" s="8">
        <v>90754.476777999997</v>
      </c>
      <c r="G2" s="8">
        <v>88512.522223000007</v>
      </c>
      <c r="H2" s="8">
        <v>86214.399290000001</v>
      </c>
      <c r="I2" s="8">
        <v>84186.271578999993</v>
      </c>
      <c r="J2" s="8">
        <v>81917.215754999997</v>
      </c>
      <c r="K2" s="8">
        <v>79954.434578999993</v>
      </c>
      <c r="L2" s="8">
        <v>78008.442219000004</v>
      </c>
      <c r="M2" s="8">
        <v>76324.569917000001</v>
      </c>
      <c r="N2" s="8">
        <v>74888.169087000002</v>
      </c>
      <c r="O2" s="8">
        <v>73201.334252999994</v>
      </c>
      <c r="P2" s="8">
        <v>71796.628463999994</v>
      </c>
      <c r="Q2" s="8">
        <v>70168.027719000005</v>
      </c>
      <c r="R2" s="8">
        <v>68268.873951000001</v>
      </c>
      <c r="S2" s="8">
        <v>67123.084084999995</v>
      </c>
      <c r="T2" s="8">
        <v>66379.036588000003</v>
      </c>
      <c r="U2" s="8">
        <v>65841.446677</v>
      </c>
      <c r="V2" s="8">
        <v>63432.104001</v>
      </c>
      <c r="W2" s="8">
        <v>62763.045839999999</v>
      </c>
      <c r="X2" s="8">
        <v>62699.385445</v>
      </c>
      <c r="Y2" s="8">
        <v>61632.181729999997</v>
      </c>
      <c r="Z2" s="8">
        <v>60976.511698000002</v>
      </c>
      <c r="AA2" s="8">
        <v>60490.151401000003</v>
      </c>
      <c r="AB2" s="8">
        <v>59795.551179000002</v>
      </c>
      <c r="AC2" s="8">
        <v>58950.006301000001</v>
      </c>
      <c r="AD2" s="8">
        <v>58823.920869000001</v>
      </c>
      <c r="AE2" s="8">
        <v>58457.381086000001</v>
      </c>
      <c r="AF2" s="8">
        <v>57909.514201999998</v>
      </c>
      <c r="AG2" s="8">
        <v>56903.360919999999</v>
      </c>
      <c r="AH2" s="8">
        <v>56335.827239999999</v>
      </c>
      <c r="AI2" s="8">
        <v>55307.340920000002</v>
      </c>
      <c r="AJ2" s="8">
        <v>55247.023496000002</v>
      </c>
      <c r="AK2" s="8">
        <v>55488.915250999999</v>
      </c>
      <c r="AL2" s="8">
        <v>56638.971278999998</v>
      </c>
      <c r="AM2" s="8">
        <v>58169.712044</v>
      </c>
      <c r="AN2" s="8">
        <v>59928.077870000001</v>
      </c>
      <c r="AO2" s="8">
        <v>62228.213280000004</v>
      </c>
      <c r="AP2" s="8">
        <v>64932.539548000001</v>
      </c>
      <c r="AQ2" s="8">
        <v>67694.284862999993</v>
      </c>
      <c r="AR2" s="8">
        <v>70684.860386999993</v>
      </c>
      <c r="AS2" s="8">
        <v>74099.132958999995</v>
      </c>
      <c r="AT2" s="8">
        <v>77881.329175000006</v>
      </c>
      <c r="AU2" s="8">
        <v>81796.072870000004</v>
      </c>
      <c r="AV2" s="8">
        <v>85727.357304000005</v>
      </c>
      <c r="AW2" s="8">
        <v>89616.397750999997</v>
      </c>
      <c r="AX2" s="8">
        <v>94037.331697999995</v>
      </c>
      <c r="AY2" s="8">
        <v>98047.126296000002</v>
      </c>
      <c r="AZ2" s="8">
        <v>102137.35785</v>
      </c>
      <c r="BA2" s="8">
        <v>105959.43498000001</v>
      </c>
      <c r="BB2" s="8">
        <v>109555.19359</v>
      </c>
      <c r="BC2" s="8">
        <v>113070.68299</v>
      </c>
      <c r="BD2" s="8">
        <v>116035.22873</v>
      </c>
      <c r="BE2" s="8">
        <v>118869.96186</v>
      </c>
      <c r="BF2" s="8">
        <v>121736.45888999999</v>
      </c>
      <c r="BG2" s="8">
        <v>124016.50447</v>
      </c>
      <c r="BH2" s="8">
        <v>126166.61482</v>
      </c>
      <c r="BI2" s="8">
        <v>128041.19538999999</v>
      </c>
      <c r="BJ2" s="8">
        <v>129762.85845</v>
      </c>
      <c r="BK2" s="8">
        <v>131375.16574999999</v>
      </c>
      <c r="BL2" s="8">
        <v>132751.96877000001</v>
      </c>
      <c r="BM2" s="8">
        <v>133720.83110000001</v>
      </c>
      <c r="BN2" s="8">
        <v>135075.75953000001</v>
      </c>
      <c r="BO2" s="8">
        <v>136269.92785000001</v>
      </c>
      <c r="BP2" s="8">
        <v>137186.36631000001</v>
      </c>
      <c r="BQ2" s="8">
        <v>138161.81537</v>
      </c>
      <c r="BR2" s="8">
        <v>139128.48136999999</v>
      </c>
      <c r="BS2" s="8">
        <v>139879.77830000001</v>
      </c>
      <c r="BT2" s="8">
        <v>140630.95410999999</v>
      </c>
      <c r="BU2" s="8">
        <v>141198.86473</v>
      </c>
      <c r="BV2" s="8">
        <v>141745.77437</v>
      </c>
      <c r="BW2" s="8">
        <v>141817.81408000001</v>
      </c>
      <c r="BX2" s="8">
        <v>141561.16391</v>
      </c>
      <c r="BY2" s="8">
        <v>140804.86793000001</v>
      </c>
      <c r="BZ2" s="8">
        <v>140123.26785</v>
      </c>
      <c r="CA2" s="8">
        <v>138820.45790000001</v>
      </c>
      <c r="CB2" s="8">
        <v>137336.85196</v>
      </c>
      <c r="CC2" s="8">
        <v>135494.21023999999</v>
      </c>
      <c r="CD2" s="8">
        <v>133486.17877</v>
      </c>
      <c r="CE2" s="8">
        <v>131419.07696999999</v>
      </c>
      <c r="CF2" s="8">
        <v>129239.12482</v>
      </c>
      <c r="CG2" s="8">
        <v>127326.86914</v>
      </c>
      <c r="CH2" s="8">
        <v>125501.5393</v>
      </c>
      <c r="CI2" s="8">
        <v>123605.45793</v>
      </c>
      <c r="CJ2" s="8">
        <v>121486.58977000001</v>
      </c>
      <c r="CK2" s="8">
        <v>119507.78363999999</v>
      </c>
      <c r="CL2" s="8">
        <v>117257.66783000001</v>
      </c>
      <c r="CM2" s="8">
        <v>115131.72111</v>
      </c>
      <c r="CN2" s="8">
        <v>112906.30314</v>
      </c>
      <c r="CO2" s="8">
        <v>110827.50739</v>
      </c>
      <c r="CP2" s="8">
        <v>108460.66558</v>
      </c>
      <c r="CQ2" s="8">
        <v>106084.59047</v>
      </c>
      <c r="CR2" s="8">
        <v>103519.73084</v>
      </c>
      <c r="CS2" s="8">
        <v>101074.62463999999</v>
      </c>
      <c r="CT2" s="8">
        <v>98445.473952999993</v>
      </c>
      <c r="CU2" s="8">
        <v>95952.985872000005</v>
      </c>
      <c r="CV2" s="8">
        <v>93625.613217999999</v>
      </c>
      <c r="CW2">
        <v>103175</v>
      </c>
      <c r="CX2">
        <v>100144.908</v>
      </c>
      <c r="CY2">
        <v>97825.864000000001</v>
      </c>
      <c r="CZ2">
        <v>95127.02</v>
      </c>
      <c r="DA2">
        <v>92505.98</v>
      </c>
      <c r="DB2">
        <v>90017.607999999993</v>
      </c>
      <c r="DC2">
        <v>87768.903999999995</v>
      </c>
      <c r="DD2">
        <v>85485.8</v>
      </c>
      <c r="DE2">
        <v>83563.08</v>
      </c>
      <c r="DF2">
        <v>81780.892000000007</v>
      </c>
      <c r="DG2">
        <v>79823.676000000007</v>
      </c>
      <c r="DH2">
        <v>78080.067999999999</v>
      </c>
      <c r="DI2">
        <v>76024.800000000003</v>
      </c>
      <c r="DJ2">
        <v>73721.851999999999</v>
      </c>
      <c r="DK2">
        <v>72115.839999999997</v>
      </c>
      <c r="DL2">
        <v>71872.668000000005</v>
      </c>
      <c r="DM2">
        <v>71777.607999999993</v>
      </c>
      <c r="DN2">
        <v>67851.62</v>
      </c>
      <c r="DO2">
        <v>66793.94</v>
      </c>
      <c r="DP2">
        <v>67981.58</v>
      </c>
      <c r="DQ2">
        <v>65860.631999999998</v>
      </c>
      <c r="DR2">
        <v>64895.131999999998</v>
      </c>
      <c r="DS2">
        <v>64555.631999999998</v>
      </c>
      <c r="DT2">
        <v>63114.720000000001</v>
      </c>
      <c r="DU2">
        <v>59826.752</v>
      </c>
      <c r="DV2">
        <v>59602.887999999999</v>
      </c>
      <c r="DW2">
        <v>59318.192000000003</v>
      </c>
      <c r="DX2">
        <v>58706.811999999998</v>
      </c>
      <c r="DY2">
        <v>57299.635999999999</v>
      </c>
      <c r="DZ2">
        <v>55960.131999999998</v>
      </c>
      <c r="EA2">
        <v>54876.02</v>
      </c>
      <c r="EB2">
        <v>54284.480000000003</v>
      </c>
      <c r="EC2">
        <v>53332.3</v>
      </c>
      <c r="ED2">
        <v>54237.864000000001</v>
      </c>
      <c r="EE2">
        <v>54441.995999999999</v>
      </c>
      <c r="EF2">
        <v>55823.9</v>
      </c>
      <c r="EG2">
        <v>57665.495999999999</v>
      </c>
      <c r="EH2">
        <v>59918.076000000001</v>
      </c>
      <c r="EI2">
        <v>62579.74</v>
      </c>
      <c r="EJ2">
        <v>65201.624000000003</v>
      </c>
      <c r="EK2">
        <v>68074.504000000001</v>
      </c>
      <c r="EL2">
        <v>71607.732000000004</v>
      </c>
      <c r="EM2">
        <v>75105.495999999999</v>
      </c>
      <c r="EN2">
        <v>79057.320000000007</v>
      </c>
      <c r="EO2">
        <v>82795.460000000006</v>
      </c>
      <c r="EP2">
        <v>86795.232000000004</v>
      </c>
      <c r="EQ2">
        <v>90926.755999999994</v>
      </c>
      <c r="ER2">
        <v>94982.372000000003</v>
      </c>
      <c r="ES2">
        <v>98654.312000000005</v>
      </c>
      <c r="ET2">
        <v>102830.88</v>
      </c>
      <c r="EU2">
        <v>106002.82</v>
      </c>
      <c r="EV2">
        <v>109550.052</v>
      </c>
      <c r="EW2">
        <v>112291.9</v>
      </c>
      <c r="EX2">
        <v>115650.976</v>
      </c>
      <c r="EY2">
        <v>118488.53200000001</v>
      </c>
      <c r="EZ2">
        <v>121109.212</v>
      </c>
      <c r="FA2">
        <v>122794.628</v>
      </c>
      <c r="FB2">
        <v>125186.628</v>
      </c>
      <c r="FC2">
        <v>127094.88800000001</v>
      </c>
      <c r="FD2">
        <v>128866.124</v>
      </c>
      <c r="FE2">
        <v>127995.75199999999</v>
      </c>
      <c r="FF2">
        <v>129321.26</v>
      </c>
      <c r="FG2">
        <v>131103.06</v>
      </c>
      <c r="FH2">
        <v>135107.924</v>
      </c>
      <c r="FI2">
        <v>104591.496</v>
      </c>
      <c r="FJ2">
        <v>109556.88</v>
      </c>
      <c r="FK2">
        <v>109625.296</v>
      </c>
      <c r="FL2">
        <v>114882.004</v>
      </c>
      <c r="FM2">
        <v>125685.53599999999</v>
      </c>
      <c r="FN2">
        <v>128793.06</v>
      </c>
      <c r="FO2">
        <v>121287.208</v>
      </c>
      <c r="FP2">
        <v>123501.284</v>
      </c>
      <c r="FQ2">
        <v>126949.784</v>
      </c>
      <c r="FR2">
        <v>134980.46</v>
      </c>
      <c r="FS2">
        <v>135401.796</v>
      </c>
      <c r="FT2">
        <v>124343.66</v>
      </c>
      <c r="FU2">
        <v>122823.89599999999</v>
      </c>
      <c r="FV2">
        <v>123406.45600000001</v>
      </c>
      <c r="FW2">
        <v>122470.432</v>
      </c>
      <c r="FX2">
        <v>121447.24</v>
      </c>
      <c r="FY2">
        <v>131431.128</v>
      </c>
      <c r="FZ2">
        <v>131477.348</v>
      </c>
      <c r="GA2">
        <v>130313.268</v>
      </c>
      <c r="GB2">
        <v>126980.46</v>
      </c>
      <c r="GC2">
        <v>132677.296</v>
      </c>
      <c r="GD2">
        <v>132615.49600000001</v>
      </c>
      <c r="GE2">
        <v>129632.04399999999</v>
      </c>
      <c r="GF2">
        <v>126600.12</v>
      </c>
      <c r="GG2">
        <v>124403.652</v>
      </c>
      <c r="GH2">
        <v>121681.592</v>
      </c>
      <c r="GI2">
        <v>118512.432</v>
      </c>
      <c r="GJ2">
        <v>115699.308</v>
      </c>
      <c r="GK2">
        <v>112427.952</v>
      </c>
      <c r="GL2">
        <v>109812.576</v>
      </c>
      <c r="GM2">
        <v>106519.64</v>
      </c>
      <c r="GN2">
        <v>103945.16800000001</v>
      </c>
      <c r="GO2">
        <v>-10079.63262</v>
      </c>
      <c r="GP2">
        <v>-9390.4312219999993</v>
      </c>
      <c r="GQ2">
        <v>-9313.3417769999996</v>
      </c>
      <c r="GR2">
        <v>-8912.6207099999992</v>
      </c>
      <c r="GS2">
        <v>-8319.7084209999994</v>
      </c>
      <c r="GT2">
        <v>-8100.392245</v>
      </c>
      <c r="GU2">
        <v>-7814.4694209999998</v>
      </c>
      <c r="GV2">
        <v>-7477.3577809999997</v>
      </c>
      <c r="GW2">
        <v>-7238.5100830000001</v>
      </c>
      <c r="GX2">
        <v>-6892.7229129999996</v>
      </c>
      <c r="GY2">
        <v>-6622.3417470000004</v>
      </c>
      <c r="GZ2">
        <v>-6283.4395359999999</v>
      </c>
      <c r="HA2">
        <v>-5856.7722809999996</v>
      </c>
      <c r="HB2">
        <v>-5452.9780490000003</v>
      </c>
      <c r="HC2">
        <v>-4992.7559149999997</v>
      </c>
      <c r="HD2">
        <v>-5493.6314119999997</v>
      </c>
      <c r="HE2">
        <v>-5936.1613230000003</v>
      </c>
      <c r="HF2">
        <v>-4419.5159990000002</v>
      </c>
      <c r="HG2">
        <v>-4030.8941599999998</v>
      </c>
      <c r="HH2">
        <v>-5282.194555</v>
      </c>
      <c r="HI2">
        <v>-4228.4502700000003</v>
      </c>
      <c r="HJ2">
        <v>-3918.6203019999998</v>
      </c>
      <c r="HK2">
        <v>-4065.480599</v>
      </c>
      <c r="HL2">
        <v>-3319.1688210000002</v>
      </c>
      <c r="HM2">
        <v>-876.74569940000003</v>
      </c>
      <c r="HN2">
        <v>-778.96713060000002</v>
      </c>
      <c r="HO2">
        <v>-860.81091400000003</v>
      </c>
      <c r="HP2">
        <v>-797.29779780000001</v>
      </c>
      <c r="HQ2">
        <v>-396.27508</v>
      </c>
      <c r="HR2">
        <v>375.69524030999997</v>
      </c>
      <c r="HS2">
        <v>431.32091989000003</v>
      </c>
      <c r="HT2">
        <v>962.54349594999996</v>
      </c>
      <c r="HU2">
        <v>2156.6152505</v>
      </c>
      <c r="HV2">
        <v>2401.1072789</v>
      </c>
      <c r="HW2">
        <v>3727.7160444000001</v>
      </c>
      <c r="HX2">
        <v>4104.1778697</v>
      </c>
      <c r="HY2">
        <v>4562.7172804000002</v>
      </c>
      <c r="HZ2">
        <v>5014.4635478</v>
      </c>
      <c r="IA2">
        <v>5114.5448624999999</v>
      </c>
      <c r="IB2">
        <v>5483.2363874000002</v>
      </c>
      <c r="IC2">
        <v>6024.6289594999998</v>
      </c>
      <c r="ID2">
        <v>6273.5971749999999</v>
      </c>
      <c r="IE2">
        <v>6690.5768700999997</v>
      </c>
      <c r="IF2">
        <v>6670.0373043999998</v>
      </c>
      <c r="IG2">
        <v>6820.9377508999996</v>
      </c>
      <c r="IH2">
        <v>7242.0996980999998</v>
      </c>
      <c r="II2">
        <v>7120.3702961999998</v>
      </c>
      <c r="IJ2">
        <v>7154.9858501999997</v>
      </c>
      <c r="IK2">
        <v>7305.1229814999997</v>
      </c>
      <c r="IL2">
        <v>6724.3135935</v>
      </c>
      <c r="IM2">
        <v>7067.8629892999998</v>
      </c>
      <c r="IN2">
        <v>6485.1767280000004</v>
      </c>
      <c r="IO2">
        <v>6578.0618597000002</v>
      </c>
      <c r="IP2">
        <v>6085.4828928999996</v>
      </c>
      <c r="IQ2">
        <v>5527.9724733000003</v>
      </c>
      <c r="IR2">
        <v>5057.4028189000001</v>
      </c>
      <c r="IS2">
        <v>5246.5673877999998</v>
      </c>
      <c r="IT2">
        <v>4576.2304524000001</v>
      </c>
      <c r="IU2">
        <v>4280.2777456000003</v>
      </c>
      <c r="IV2">
        <v>3885.8447743000002</v>
      </c>
      <c r="IW2">
        <v>5725.0790964999997</v>
      </c>
      <c r="IX2">
        <v>5754.4995299000002</v>
      </c>
      <c r="IY2">
        <v>5166.8678498999998</v>
      </c>
      <c r="IZ2">
        <v>2078.4423114000001</v>
      </c>
      <c r="JA2">
        <v>33570.319374999999</v>
      </c>
      <c r="JB2">
        <v>29571.601374000002</v>
      </c>
      <c r="JC2">
        <v>30254.482298999999</v>
      </c>
      <c r="JD2">
        <v>25748.950105</v>
      </c>
      <c r="JE2">
        <v>15513.328726</v>
      </c>
      <c r="JF2">
        <v>12952.714368999999</v>
      </c>
      <c r="JG2">
        <v>20530.606083999999</v>
      </c>
      <c r="JH2">
        <v>18059.879906999999</v>
      </c>
      <c r="JI2">
        <v>13855.083927</v>
      </c>
      <c r="JJ2">
        <v>5142.8078463000002</v>
      </c>
      <c r="JK2">
        <v>3418.6618981000001</v>
      </c>
      <c r="JL2">
        <v>12993.191956000001</v>
      </c>
      <c r="JM2">
        <v>12670.314243999999</v>
      </c>
      <c r="JN2">
        <v>10079.722771000001</v>
      </c>
      <c r="JO2">
        <v>8948.6449682000002</v>
      </c>
      <c r="JP2">
        <v>7791.8848196999998</v>
      </c>
      <c r="JQ2">
        <v>-4104.2588619999997</v>
      </c>
      <c r="JR2">
        <v>-5975.8086960000001</v>
      </c>
      <c r="JS2">
        <v>-6707.8100709999999</v>
      </c>
      <c r="JT2">
        <v>-5493.8702320000002</v>
      </c>
      <c r="JU2">
        <v>-13169.512360000001</v>
      </c>
      <c r="JV2">
        <v>-15357.828170000001</v>
      </c>
      <c r="JW2">
        <v>-14500.322889999999</v>
      </c>
      <c r="JX2">
        <v>-13693.816860000001</v>
      </c>
      <c r="JY2">
        <v>-13576.144609999999</v>
      </c>
      <c r="JZ2">
        <v>-13220.92642</v>
      </c>
      <c r="KA2">
        <v>-12427.84153</v>
      </c>
      <c r="KB2">
        <v>-12179.577160000001</v>
      </c>
      <c r="KC2">
        <v>-11353.327359999999</v>
      </c>
      <c r="KD2">
        <v>-11367.10205</v>
      </c>
      <c r="KE2">
        <v>-10566.654130000001</v>
      </c>
      <c r="KF2">
        <v>-10319.55478</v>
      </c>
      <c r="KG2">
        <v>38.721267775999998</v>
      </c>
      <c r="KH2">
        <v>26.91</v>
      </c>
      <c r="KI2">
        <v>25.558331639999999</v>
      </c>
      <c r="KJ2">
        <v>25.38</v>
      </c>
      <c r="KK2">
        <v>26.43</v>
      </c>
      <c r="KL2">
        <v>25.98</v>
      </c>
      <c r="KM2">
        <v>24.5</v>
      </c>
      <c r="KN2">
        <v>23.82</v>
      </c>
      <c r="KO2">
        <v>23.91</v>
      </c>
      <c r="KP2">
        <v>23.33</v>
      </c>
      <c r="KQ2">
        <v>22.1</v>
      </c>
      <c r="KR2">
        <v>21.6</v>
      </c>
      <c r="KS2">
        <v>21.89</v>
      </c>
      <c r="KT2">
        <v>21.24</v>
      </c>
      <c r="KU2">
        <v>20.54</v>
      </c>
      <c r="KV2">
        <v>20.62</v>
      </c>
      <c r="KW2">
        <v>21.09</v>
      </c>
      <c r="KX2">
        <v>21.1</v>
      </c>
      <c r="KY2">
        <v>20.91</v>
      </c>
      <c r="KZ2">
        <v>21.42</v>
      </c>
      <c r="LA2">
        <v>22.31</v>
      </c>
      <c r="LB2">
        <v>23.013752538999999</v>
      </c>
      <c r="LC2">
        <v>24.66</v>
      </c>
      <c r="LD2">
        <v>24.98</v>
      </c>
      <c r="LE2">
        <v>27</v>
      </c>
      <c r="LF2">
        <v>27.66</v>
      </c>
      <c r="LG2">
        <v>27.51</v>
      </c>
      <c r="LH2">
        <v>28.048153249999999</v>
      </c>
      <c r="LI2">
        <v>30.205900838000002</v>
      </c>
      <c r="LJ2">
        <v>31.400208861999999</v>
      </c>
      <c r="LK2">
        <v>27.984059802000001</v>
      </c>
      <c r="LL2">
        <v>25.78</v>
      </c>
      <c r="LM2">
        <v>25.16</v>
      </c>
      <c r="LN2">
        <v>25.55</v>
      </c>
      <c r="LO2">
        <v>24.75</v>
      </c>
      <c r="LP2">
        <v>24.69</v>
      </c>
      <c r="LQ2">
        <v>25.21</v>
      </c>
      <c r="LR2">
        <v>26.24</v>
      </c>
      <c r="LS2">
        <v>26.578833163999999</v>
      </c>
      <c r="LT2">
        <v>26.888833164000001</v>
      </c>
      <c r="LU2">
        <v>26.61</v>
      </c>
      <c r="LV2">
        <v>34.366065261999999</v>
      </c>
      <c r="LW2">
        <v>36.621895631999998</v>
      </c>
      <c r="LX2">
        <v>39.609102970999999</v>
      </c>
      <c r="LY2">
        <v>32.53</v>
      </c>
      <c r="LZ2">
        <v>61.294128999000002</v>
      </c>
      <c r="MA2">
        <v>67.935718003999995</v>
      </c>
      <c r="MB2">
        <v>69.990403122999993</v>
      </c>
      <c r="MC2">
        <v>50.145803706999999</v>
      </c>
      <c r="MD2">
        <v>49.44</v>
      </c>
      <c r="ME2">
        <v>57.41</v>
      </c>
      <c r="MF2">
        <v>68.879031233999996</v>
      </c>
      <c r="MG2">
        <v>62.923878238</v>
      </c>
      <c r="MH2">
        <v>99.787011808000003</v>
      </c>
      <c r="MI2">
        <v>88.454911121999999</v>
      </c>
      <c r="MJ2">
        <v>79.16</v>
      </c>
      <c r="MK2">
        <v>77.47</v>
      </c>
      <c r="ML2">
        <v>1881.5973165</v>
      </c>
      <c r="MM2">
        <v>519.11164803999998</v>
      </c>
      <c r="MN2">
        <v>184.40228162</v>
      </c>
      <c r="MO2">
        <v>405.52040376000002</v>
      </c>
      <c r="MP2">
        <v>1469.3734085000001</v>
      </c>
      <c r="MQ2">
        <v>1230.9821273</v>
      </c>
      <c r="MR2">
        <v>374.10571292999998</v>
      </c>
      <c r="MS2">
        <v>177.84539297000001</v>
      </c>
      <c r="MT2">
        <v>759.58737494000002</v>
      </c>
      <c r="MU2">
        <v>2373.5022391000002</v>
      </c>
      <c r="MV2">
        <v>338.45633253</v>
      </c>
      <c r="MW2">
        <v>377.11573324</v>
      </c>
      <c r="MX2">
        <v>460.35459370000001</v>
      </c>
      <c r="MY2">
        <v>3809.0905142000001</v>
      </c>
      <c r="MZ2">
        <v>2842.4589556999999</v>
      </c>
      <c r="NA2">
        <v>1499.3949803</v>
      </c>
      <c r="NB2">
        <v>2486.2092096000001</v>
      </c>
      <c r="NC2">
        <v>2216.4356158000001</v>
      </c>
      <c r="ND2">
        <v>4415.7232904000002</v>
      </c>
      <c r="NE2">
        <v>3379.8056279000002</v>
      </c>
      <c r="NF2">
        <v>4902.0865464999997</v>
      </c>
      <c r="NG2">
        <v>4207.9595956000003</v>
      </c>
      <c r="NH2">
        <v>4736.3956995999997</v>
      </c>
      <c r="NI2">
        <v>3622.3811947999998</v>
      </c>
      <c r="NJ2">
        <v>3213.0626409000001</v>
      </c>
      <c r="NK2">
        <v>1409.5401568</v>
      </c>
      <c r="NL2">
        <v>2048.73</v>
      </c>
      <c r="NM2">
        <v>169.19736159999999</v>
      </c>
      <c r="NN2">
        <v>232.39627031000001</v>
      </c>
      <c r="NO2">
        <v>105.2430777</v>
      </c>
      <c r="NP2">
        <v>80.445646267000001</v>
      </c>
      <c r="NQ2">
        <v>89.68</v>
      </c>
      <c r="NR2">
        <v>89.86</v>
      </c>
      <c r="NS2">
        <v>75.290000000000006</v>
      </c>
      <c r="NT2">
        <v>75.09</v>
      </c>
      <c r="NU2">
        <v>60.2</v>
      </c>
      <c r="NV2">
        <v>42.43</v>
      </c>
      <c r="NW2">
        <v>52.42</v>
      </c>
      <c r="NX2">
        <v>40.5</v>
      </c>
    </row>
    <row r="3" spans="1:388" x14ac:dyDescent="0.25">
      <c r="D3" t="s">
        <v>4</v>
      </c>
      <c r="E3" s="8">
        <f>CW2</f>
        <v>103175</v>
      </c>
      <c r="F3" s="8">
        <f t="shared" ref="F3:BQ3" si="0">CX2</f>
        <v>100144.908</v>
      </c>
      <c r="G3" s="8">
        <f t="shared" si="0"/>
        <v>97825.864000000001</v>
      </c>
      <c r="H3" s="8">
        <f t="shared" si="0"/>
        <v>95127.02</v>
      </c>
      <c r="I3" s="8">
        <f t="shared" si="0"/>
        <v>92505.98</v>
      </c>
      <c r="J3" s="8">
        <f t="shared" si="0"/>
        <v>90017.607999999993</v>
      </c>
      <c r="K3" s="8">
        <f t="shared" si="0"/>
        <v>87768.903999999995</v>
      </c>
      <c r="L3" s="8">
        <f t="shared" si="0"/>
        <v>85485.8</v>
      </c>
      <c r="M3" s="8">
        <f t="shared" si="0"/>
        <v>83563.08</v>
      </c>
      <c r="N3" s="8">
        <f t="shared" si="0"/>
        <v>81780.892000000007</v>
      </c>
      <c r="O3" s="8">
        <f t="shared" si="0"/>
        <v>79823.676000000007</v>
      </c>
      <c r="P3" s="8">
        <f t="shared" si="0"/>
        <v>78080.067999999999</v>
      </c>
      <c r="Q3" s="8">
        <f t="shared" si="0"/>
        <v>76024.800000000003</v>
      </c>
      <c r="R3" s="8">
        <f t="shared" si="0"/>
        <v>73721.851999999999</v>
      </c>
      <c r="S3" s="8">
        <f t="shared" si="0"/>
        <v>72115.839999999997</v>
      </c>
      <c r="T3" s="8">
        <f t="shared" si="0"/>
        <v>71872.668000000005</v>
      </c>
      <c r="U3" s="8">
        <f t="shared" si="0"/>
        <v>71777.607999999993</v>
      </c>
      <c r="V3" s="8">
        <f t="shared" si="0"/>
        <v>67851.62</v>
      </c>
      <c r="W3" s="8">
        <f t="shared" si="0"/>
        <v>66793.94</v>
      </c>
      <c r="X3" s="8">
        <f t="shared" si="0"/>
        <v>67981.58</v>
      </c>
      <c r="Y3" s="8">
        <f t="shared" si="0"/>
        <v>65860.631999999998</v>
      </c>
      <c r="Z3" s="8">
        <f t="shared" si="0"/>
        <v>64895.131999999998</v>
      </c>
      <c r="AA3" s="8">
        <f t="shared" si="0"/>
        <v>64555.631999999998</v>
      </c>
      <c r="AB3" s="8">
        <f t="shared" si="0"/>
        <v>63114.720000000001</v>
      </c>
      <c r="AC3" s="8">
        <f t="shared" si="0"/>
        <v>59826.752</v>
      </c>
      <c r="AD3" s="8">
        <f t="shared" si="0"/>
        <v>59602.887999999999</v>
      </c>
      <c r="AE3" s="8">
        <f t="shared" si="0"/>
        <v>59318.192000000003</v>
      </c>
      <c r="AF3" s="8">
        <f t="shared" si="0"/>
        <v>58706.811999999998</v>
      </c>
      <c r="AG3" s="8">
        <f t="shared" si="0"/>
        <v>57299.635999999999</v>
      </c>
      <c r="AH3" s="8">
        <f t="shared" si="0"/>
        <v>55960.131999999998</v>
      </c>
      <c r="AI3" s="8">
        <f t="shared" si="0"/>
        <v>54876.02</v>
      </c>
      <c r="AJ3" s="8">
        <f t="shared" si="0"/>
        <v>54284.480000000003</v>
      </c>
      <c r="AK3" s="8">
        <f t="shared" si="0"/>
        <v>53332.3</v>
      </c>
      <c r="AL3" s="8">
        <f t="shared" si="0"/>
        <v>54237.864000000001</v>
      </c>
      <c r="AM3" s="8">
        <f t="shared" si="0"/>
        <v>54441.995999999999</v>
      </c>
      <c r="AN3" s="8">
        <f t="shared" si="0"/>
        <v>55823.9</v>
      </c>
      <c r="AO3" s="8">
        <f t="shared" si="0"/>
        <v>57665.495999999999</v>
      </c>
      <c r="AP3" s="8">
        <f t="shared" si="0"/>
        <v>59918.076000000001</v>
      </c>
      <c r="AQ3" s="8">
        <f t="shared" si="0"/>
        <v>62579.74</v>
      </c>
      <c r="AR3" s="8">
        <f t="shared" si="0"/>
        <v>65201.624000000003</v>
      </c>
      <c r="AS3" s="8">
        <f t="shared" si="0"/>
        <v>68074.504000000001</v>
      </c>
      <c r="AT3" s="8">
        <f t="shared" si="0"/>
        <v>71607.732000000004</v>
      </c>
      <c r="AU3" s="8">
        <f t="shared" si="0"/>
        <v>75105.495999999999</v>
      </c>
      <c r="AV3" s="8">
        <f t="shared" si="0"/>
        <v>79057.320000000007</v>
      </c>
      <c r="AW3" s="8">
        <f t="shared" si="0"/>
        <v>82795.460000000006</v>
      </c>
      <c r="AX3" s="8">
        <f t="shared" si="0"/>
        <v>86795.232000000004</v>
      </c>
      <c r="AY3" s="8">
        <f t="shared" si="0"/>
        <v>90926.755999999994</v>
      </c>
      <c r="AZ3" s="8">
        <f t="shared" si="0"/>
        <v>94982.372000000003</v>
      </c>
      <c r="BA3" s="8">
        <f t="shared" si="0"/>
        <v>98654.312000000005</v>
      </c>
      <c r="BB3" s="8">
        <f t="shared" si="0"/>
        <v>102830.88</v>
      </c>
      <c r="BC3" s="8">
        <f t="shared" si="0"/>
        <v>106002.82</v>
      </c>
      <c r="BD3" s="8">
        <f t="shared" si="0"/>
        <v>109550.052</v>
      </c>
      <c r="BE3" s="8">
        <f t="shared" si="0"/>
        <v>112291.9</v>
      </c>
      <c r="BF3" s="8">
        <f t="shared" si="0"/>
        <v>115650.976</v>
      </c>
      <c r="BG3" s="8">
        <f t="shared" si="0"/>
        <v>118488.53200000001</v>
      </c>
      <c r="BH3" s="8">
        <f t="shared" si="0"/>
        <v>121109.212</v>
      </c>
      <c r="BI3" s="8">
        <f t="shared" si="0"/>
        <v>122794.628</v>
      </c>
      <c r="BJ3" s="8">
        <f t="shared" si="0"/>
        <v>125186.628</v>
      </c>
      <c r="BK3" s="8">
        <f t="shared" si="0"/>
        <v>127094.88800000001</v>
      </c>
      <c r="BL3" s="8">
        <f t="shared" si="0"/>
        <v>128866.124</v>
      </c>
      <c r="BM3" s="8">
        <f t="shared" si="0"/>
        <v>127995.75199999999</v>
      </c>
      <c r="BN3" s="8">
        <f t="shared" si="0"/>
        <v>129321.26</v>
      </c>
      <c r="BO3" s="8">
        <f t="shared" si="0"/>
        <v>131103.06</v>
      </c>
      <c r="BP3" s="8">
        <f t="shared" si="0"/>
        <v>135107.924</v>
      </c>
      <c r="BQ3" s="8">
        <f t="shared" si="0"/>
        <v>104591.496</v>
      </c>
      <c r="BR3" s="8">
        <f t="shared" ref="BR3:CV3" si="1">FJ2</f>
        <v>109556.88</v>
      </c>
      <c r="BS3" s="8">
        <f t="shared" si="1"/>
        <v>109625.296</v>
      </c>
      <c r="BT3" s="8">
        <f t="shared" si="1"/>
        <v>114882.004</v>
      </c>
      <c r="BU3" s="8">
        <f t="shared" si="1"/>
        <v>125685.53599999999</v>
      </c>
      <c r="BV3" s="8">
        <f t="shared" si="1"/>
        <v>128793.06</v>
      </c>
      <c r="BW3" s="8">
        <f t="shared" si="1"/>
        <v>121287.208</v>
      </c>
      <c r="BX3" s="8">
        <f t="shared" si="1"/>
        <v>123501.284</v>
      </c>
      <c r="BY3" s="8">
        <f t="shared" si="1"/>
        <v>126949.784</v>
      </c>
      <c r="BZ3" s="8">
        <f t="shared" si="1"/>
        <v>134980.46</v>
      </c>
      <c r="CA3" s="8">
        <f t="shared" si="1"/>
        <v>135401.796</v>
      </c>
      <c r="CB3" s="8">
        <f t="shared" si="1"/>
        <v>124343.66</v>
      </c>
      <c r="CC3" s="8">
        <f t="shared" si="1"/>
        <v>122823.89599999999</v>
      </c>
      <c r="CD3" s="8">
        <f t="shared" si="1"/>
        <v>123406.45600000001</v>
      </c>
      <c r="CE3" s="8">
        <f t="shared" si="1"/>
        <v>122470.432</v>
      </c>
      <c r="CF3" s="8">
        <f t="shared" si="1"/>
        <v>121447.24</v>
      </c>
      <c r="CG3" s="8">
        <f t="shared" si="1"/>
        <v>131431.128</v>
      </c>
      <c r="CH3" s="8">
        <f t="shared" si="1"/>
        <v>131477.348</v>
      </c>
      <c r="CI3" s="8">
        <f t="shared" si="1"/>
        <v>130313.268</v>
      </c>
      <c r="CJ3" s="8">
        <f t="shared" si="1"/>
        <v>126980.46</v>
      </c>
      <c r="CK3" s="8">
        <f t="shared" si="1"/>
        <v>132677.296</v>
      </c>
      <c r="CL3" s="8">
        <f t="shared" si="1"/>
        <v>132615.49600000001</v>
      </c>
      <c r="CM3" s="8">
        <f t="shared" si="1"/>
        <v>129632.04399999999</v>
      </c>
      <c r="CN3" s="8">
        <f t="shared" si="1"/>
        <v>126600.12</v>
      </c>
      <c r="CO3" s="8">
        <f t="shared" si="1"/>
        <v>124403.652</v>
      </c>
      <c r="CP3" s="8">
        <f t="shared" si="1"/>
        <v>121681.592</v>
      </c>
      <c r="CQ3" s="8">
        <f t="shared" si="1"/>
        <v>118512.432</v>
      </c>
      <c r="CR3" s="8">
        <f t="shared" si="1"/>
        <v>115699.308</v>
      </c>
      <c r="CS3" s="8">
        <f t="shared" si="1"/>
        <v>112427.952</v>
      </c>
      <c r="CT3" s="8">
        <f t="shared" si="1"/>
        <v>109812.576</v>
      </c>
      <c r="CU3" s="8">
        <f t="shared" si="1"/>
        <v>106519.64</v>
      </c>
      <c r="CV3" s="8">
        <f t="shared" si="1"/>
        <v>103945.16800000001</v>
      </c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</row>
    <row r="4" spans="1:388" x14ac:dyDescent="0.25">
      <c r="D4" t="s">
        <v>5</v>
      </c>
      <c r="E4" s="8">
        <f>GO2</f>
        <v>-10079.63262</v>
      </c>
      <c r="F4" s="8">
        <f>GP2</f>
        <v>-9390.4312219999993</v>
      </c>
      <c r="G4" s="8">
        <f t="shared" ref="G4:BR4" si="2">GQ2</f>
        <v>-9313.3417769999996</v>
      </c>
      <c r="H4" s="8">
        <f t="shared" si="2"/>
        <v>-8912.6207099999992</v>
      </c>
      <c r="I4" s="8">
        <f t="shared" si="2"/>
        <v>-8319.7084209999994</v>
      </c>
      <c r="J4" s="8">
        <f t="shared" si="2"/>
        <v>-8100.392245</v>
      </c>
      <c r="K4" s="8">
        <f t="shared" si="2"/>
        <v>-7814.4694209999998</v>
      </c>
      <c r="L4" s="8">
        <f t="shared" si="2"/>
        <v>-7477.3577809999997</v>
      </c>
      <c r="M4" s="8">
        <f t="shared" si="2"/>
        <v>-7238.5100830000001</v>
      </c>
      <c r="N4" s="8">
        <f t="shared" si="2"/>
        <v>-6892.7229129999996</v>
      </c>
      <c r="O4" s="8">
        <f t="shared" si="2"/>
        <v>-6622.3417470000004</v>
      </c>
      <c r="P4" s="8">
        <f t="shared" si="2"/>
        <v>-6283.4395359999999</v>
      </c>
      <c r="Q4" s="8">
        <f t="shared" si="2"/>
        <v>-5856.7722809999996</v>
      </c>
      <c r="R4" s="8">
        <f t="shared" si="2"/>
        <v>-5452.9780490000003</v>
      </c>
      <c r="S4" s="8">
        <f t="shared" si="2"/>
        <v>-4992.7559149999997</v>
      </c>
      <c r="T4" s="8">
        <f t="shared" si="2"/>
        <v>-5493.6314119999997</v>
      </c>
      <c r="U4" s="8">
        <f t="shared" si="2"/>
        <v>-5936.1613230000003</v>
      </c>
      <c r="V4" s="8">
        <f t="shared" si="2"/>
        <v>-4419.5159990000002</v>
      </c>
      <c r="W4" s="8">
        <f t="shared" si="2"/>
        <v>-4030.8941599999998</v>
      </c>
      <c r="X4" s="8">
        <f t="shared" si="2"/>
        <v>-5282.194555</v>
      </c>
      <c r="Y4" s="8">
        <f t="shared" si="2"/>
        <v>-4228.4502700000003</v>
      </c>
      <c r="Z4" s="8">
        <f t="shared" si="2"/>
        <v>-3918.6203019999998</v>
      </c>
      <c r="AA4" s="8">
        <f t="shared" si="2"/>
        <v>-4065.480599</v>
      </c>
      <c r="AB4" s="8">
        <f t="shared" si="2"/>
        <v>-3319.1688210000002</v>
      </c>
      <c r="AC4" s="8">
        <f t="shared" si="2"/>
        <v>-876.74569940000003</v>
      </c>
      <c r="AD4" s="8">
        <f t="shared" si="2"/>
        <v>-778.96713060000002</v>
      </c>
      <c r="AE4" s="8">
        <f t="shared" si="2"/>
        <v>-860.81091400000003</v>
      </c>
      <c r="AF4" s="8">
        <f t="shared" si="2"/>
        <v>-797.29779780000001</v>
      </c>
      <c r="AG4" s="8">
        <f t="shared" si="2"/>
        <v>-396.27508</v>
      </c>
      <c r="AH4" s="8">
        <f t="shared" si="2"/>
        <v>375.69524030999997</v>
      </c>
      <c r="AI4" s="8">
        <f t="shared" si="2"/>
        <v>431.32091989000003</v>
      </c>
      <c r="AJ4" s="8">
        <f t="shared" si="2"/>
        <v>962.54349594999996</v>
      </c>
      <c r="AK4" s="8">
        <f t="shared" si="2"/>
        <v>2156.6152505</v>
      </c>
      <c r="AL4" s="8">
        <f t="shared" si="2"/>
        <v>2401.1072789</v>
      </c>
      <c r="AM4" s="8">
        <f t="shared" si="2"/>
        <v>3727.7160444000001</v>
      </c>
      <c r="AN4" s="8">
        <f t="shared" si="2"/>
        <v>4104.1778697</v>
      </c>
      <c r="AO4" s="8">
        <f t="shared" si="2"/>
        <v>4562.7172804000002</v>
      </c>
      <c r="AP4" s="8">
        <f t="shared" si="2"/>
        <v>5014.4635478</v>
      </c>
      <c r="AQ4" s="8">
        <f t="shared" si="2"/>
        <v>5114.5448624999999</v>
      </c>
      <c r="AR4" s="8">
        <f t="shared" si="2"/>
        <v>5483.2363874000002</v>
      </c>
      <c r="AS4" s="8">
        <f t="shared" si="2"/>
        <v>6024.6289594999998</v>
      </c>
      <c r="AT4" s="8">
        <f t="shared" si="2"/>
        <v>6273.5971749999999</v>
      </c>
      <c r="AU4" s="8">
        <f t="shared" si="2"/>
        <v>6690.5768700999997</v>
      </c>
      <c r="AV4" s="8">
        <f t="shared" si="2"/>
        <v>6670.0373043999998</v>
      </c>
      <c r="AW4" s="8">
        <f t="shared" si="2"/>
        <v>6820.9377508999996</v>
      </c>
      <c r="AX4" s="8">
        <f t="shared" si="2"/>
        <v>7242.0996980999998</v>
      </c>
      <c r="AY4" s="8">
        <f t="shared" si="2"/>
        <v>7120.3702961999998</v>
      </c>
      <c r="AZ4" s="8">
        <f t="shared" si="2"/>
        <v>7154.9858501999997</v>
      </c>
      <c r="BA4" s="8">
        <f t="shared" si="2"/>
        <v>7305.1229814999997</v>
      </c>
      <c r="BB4" s="8">
        <f t="shared" si="2"/>
        <v>6724.3135935</v>
      </c>
      <c r="BC4" s="8">
        <f t="shared" si="2"/>
        <v>7067.8629892999998</v>
      </c>
      <c r="BD4" s="8">
        <f t="shared" si="2"/>
        <v>6485.1767280000004</v>
      </c>
      <c r="BE4" s="8">
        <f t="shared" si="2"/>
        <v>6578.0618597000002</v>
      </c>
      <c r="BF4" s="8">
        <f t="shared" si="2"/>
        <v>6085.4828928999996</v>
      </c>
      <c r="BG4" s="8">
        <f t="shared" si="2"/>
        <v>5527.9724733000003</v>
      </c>
      <c r="BH4" s="8">
        <f t="shared" si="2"/>
        <v>5057.4028189000001</v>
      </c>
      <c r="BI4" s="8">
        <f t="shared" si="2"/>
        <v>5246.5673877999998</v>
      </c>
      <c r="BJ4" s="8">
        <f t="shared" si="2"/>
        <v>4576.2304524000001</v>
      </c>
      <c r="BK4" s="8">
        <f t="shared" si="2"/>
        <v>4280.2777456000003</v>
      </c>
      <c r="BL4" s="8">
        <f t="shared" si="2"/>
        <v>3885.8447743000002</v>
      </c>
      <c r="BM4" s="8">
        <f t="shared" si="2"/>
        <v>5725.0790964999997</v>
      </c>
      <c r="BN4" s="8">
        <f t="shared" si="2"/>
        <v>5754.4995299000002</v>
      </c>
      <c r="BO4" s="8">
        <f t="shared" si="2"/>
        <v>5166.8678498999998</v>
      </c>
      <c r="BP4" s="8">
        <f t="shared" si="2"/>
        <v>2078.4423114000001</v>
      </c>
      <c r="BQ4" s="8">
        <f t="shared" si="2"/>
        <v>33570.319374999999</v>
      </c>
      <c r="BR4" s="8">
        <f t="shared" si="2"/>
        <v>29571.601374000002</v>
      </c>
      <c r="BS4" s="8">
        <f t="shared" ref="BS4:CV4" si="3">JC2</f>
        <v>30254.482298999999</v>
      </c>
      <c r="BT4" s="8">
        <f t="shared" si="3"/>
        <v>25748.950105</v>
      </c>
      <c r="BU4" s="8">
        <f t="shared" si="3"/>
        <v>15513.328726</v>
      </c>
      <c r="BV4" s="8">
        <f t="shared" si="3"/>
        <v>12952.714368999999</v>
      </c>
      <c r="BW4" s="8">
        <f t="shared" si="3"/>
        <v>20530.606083999999</v>
      </c>
      <c r="BX4" s="8">
        <f t="shared" si="3"/>
        <v>18059.879906999999</v>
      </c>
      <c r="BY4" s="8">
        <f t="shared" si="3"/>
        <v>13855.083927</v>
      </c>
      <c r="BZ4" s="8">
        <f t="shared" si="3"/>
        <v>5142.8078463000002</v>
      </c>
      <c r="CA4" s="8">
        <f t="shared" si="3"/>
        <v>3418.6618981000001</v>
      </c>
      <c r="CB4" s="8">
        <f t="shared" si="3"/>
        <v>12993.191956000001</v>
      </c>
      <c r="CC4" s="8">
        <f t="shared" si="3"/>
        <v>12670.314243999999</v>
      </c>
      <c r="CD4" s="8">
        <f t="shared" si="3"/>
        <v>10079.722771000001</v>
      </c>
      <c r="CE4" s="8">
        <f t="shared" si="3"/>
        <v>8948.6449682000002</v>
      </c>
      <c r="CF4" s="8">
        <f t="shared" si="3"/>
        <v>7791.8848196999998</v>
      </c>
      <c r="CG4" s="8">
        <f t="shared" si="3"/>
        <v>-4104.2588619999997</v>
      </c>
      <c r="CH4" s="8">
        <f t="shared" si="3"/>
        <v>-5975.8086960000001</v>
      </c>
      <c r="CI4" s="8">
        <f t="shared" si="3"/>
        <v>-6707.8100709999999</v>
      </c>
      <c r="CJ4" s="8">
        <f t="shared" si="3"/>
        <v>-5493.8702320000002</v>
      </c>
      <c r="CK4" s="8">
        <f t="shared" si="3"/>
        <v>-13169.512360000001</v>
      </c>
      <c r="CL4" s="8">
        <f t="shared" si="3"/>
        <v>-15357.828170000001</v>
      </c>
      <c r="CM4" s="8">
        <f t="shared" si="3"/>
        <v>-14500.322889999999</v>
      </c>
      <c r="CN4" s="8">
        <f t="shared" si="3"/>
        <v>-13693.816860000001</v>
      </c>
      <c r="CO4" s="8">
        <f t="shared" si="3"/>
        <v>-13576.144609999999</v>
      </c>
      <c r="CP4" s="8">
        <f t="shared" si="3"/>
        <v>-13220.92642</v>
      </c>
      <c r="CQ4" s="8">
        <f t="shared" si="3"/>
        <v>-12427.84153</v>
      </c>
      <c r="CR4" s="8">
        <f t="shared" si="3"/>
        <v>-12179.577160000001</v>
      </c>
      <c r="CS4" s="8">
        <f t="shared" si="3"/>
        <v>-11353.327359999999</v>
      </c>
      <c r="CT4" s="8">
        <f t="shared" si="3"/>
        <v>-11367.10205</v>
      </c>
      <c r="CU4" s="8">
        <f t="shared" si="3"/>
        <v>-10566.654130000001</v>
      </c>
      <c r="CV4" s="8">
        <f t="shared" si="3"/>
        <v>-10319.55478</v>
      </c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</row>
    <row r="5" spans="1:388" x14ac:dyDescent="0.25">
      <c r="B5" s="1"/>
      <c r="C5" s="6"/>
      <c r="D5" t="s">
        <v>1</v>
      </c>
      <c r="E5" s="8">
        <f>KG2</f>
        <v>38.721267775999998</v>
      </c>
      <c r="F5" s="8">
        <f t="shared" ref="F5:BQ5" si="4">KH2</f>
        <v>26.91</v>
      </c>
      <c r="G5" s="8">
        <f t="shared" si="4"/>
        <v>25.558331639999999</v>
      </c>
      <c r="H5" s="8">
        <f t="shared" si="4"/>
        <v>25.38</v>
      </c>
      <c r="I5" s="8">
        <f t="shared" si="4"/>
        <v>26.43</v>
      </c>
      <c r="J5" s="8">
        <f t="shared" si="4"/>
        <v>25.98</v>
      </c>
      <c r="K5" s="8">
        <f t="shared" si="4"/>
        <v>24.5</v>
      </c>
      <c r="L5" s="8">
        <f t="shared" si="4"/>
        <v>23.82</v>
      </c>
      <c r="M5" s="8">
        <f t="shared" si="4"/>
        <v>23.91</v>
      </c>
      <c r="N5" s="8">
        <f t="shared" si="4"/>
        <v>23.33</v>
      </c>
      <c r="O5" s="8">
        <f t="shared" si="4"/>
        <v>22.1</v>
      </c>
      <c r="P5" s="8">
        <f t="shared" si="4"/>
        <v>21.6</v>
      </c>
      <c r="Q5" s="8">
        <f t="shared" si="4"/>
        <v>21.89</v>
      </c>
      <c r="R5" s="8">
        <f t="shared" si="4"/>
        <v>21.24</v>
      </c>
      <c r="S5" s="8">
        <f t="shared" si="4"/>
        <v>20.54</v>
      </c>
      <c r="T5" s="8">
        <f t="shared" si="4"/>
        <v>20.62</v>
      </c>
      <c r="U5" s="8">
        <f t="shared" si="4"/>
        <v>21.09</v>
      </c>
      <c r="V5" s="8">
        <f t="shared" si="4"/>
        <v>21.1</v>
      </c>
      <c r="W5" s="8">
        <f t="shared" si="4"/>
        <v>20.91</v>
      </c>
      <c r="X5" s="8">
        <f t="shared" si="4"/>
        <v>21.42</v>
      </c>
      <c r="Y5" s="8">
        <f t="shared" si="4"/>
        <v>22.31</v>
      </c>
      <c r="Z5" s="8">
        <f t="shared" si="4"/>
        <v>23.013752538999999</v>
      </c>
      <c r="AA5" s="8">
        <f t="shared" si="4"/>
        <v>24.66</v>
      </c>
      <c r="AB5" s="8">
        <f t="shared" si="4"/>
        <v>24.98</v>
      </c>
      <c r="AC5" s="8">
        <f t="shared" si="4"/>
        <v>27</v>
      </c>
      <c r="AD5" s="8">
        <f t="shared" si="4"/>
        <v>27.66</v>
      </c>
      <c r="AE5" s="8">
        <f t="shared" si="4"/>
        <v>27.51</v>
      </c>
      <c r="AF5" s="8">
        <f t="shared" si="4"/>
        <v>28.048153249999999</v>
      </c>
      <c r="AG5" s="8">
        <f t="shared" si="4"/>
        <v>30.205900838000002</v>
      </c>
      <c r="AH5" s="8">
        <f t="shared" si="4"/>
        <v>31.400208861999999</v>
      </c>
      <c r="AI5" s="8">
        <f t="shared" si="4"/>
        <v>27.984059802000001</v>
      </c>
      <c r="AJ5" s="8">
        <f t="shared" si="4"/>
        <v>25.78</v>
      </c>
      <c r="AK5" s="8">
        <f t="shared" si="4"/>
        <v>25.16</v>
      </c>
      <c r="AL5" s="8">
        <f t="shared" si="4"/>
        <v>25.55</v>
      </c>
      <c r="AM5" s="8">
        <f t="shared" si="4"/>
        <v>24.75</v>
      </c>
      <c r="AN5" s="8">
        <f t="shared" si="4"/>
        <v>24.69</v>
      </c>
      <c r="AO5" s="8">
        <f t="shared" si="4"/>
        <v>25.21</v>
      </c>
      <c r="AP5" s="8">
        <f t="shared" si="4"/>
        <v>26.24</v>
      </c>
      <c r="AQ5" s="8">
        <f t="shared" si="4"/>
        <v>26.578833163999999</v>
      </c>
      <c r="AR5" s="8">
        <f t="shared" si="4"/>
        <v>26.888833164000001</v>
      </c>
      <c r="AS5" s="8">
        <f t="shared" si="4"/>
        <v>26.61</v>
      </c>
      <c r="AT5" s="8">
        <f t="shared" si="4"/>
        <v>34.366065261999999</v>
      </c>
      <c r="AU5" s="8">
        <f t="shared" si="4"/>
        <v>36.621895631999998</v>
      </c>
      <c r="AV5" s="8">
        <f t="shared" si="4"/>
        <v>39.609102970999999</v>
      </c>
      <c r="AW5" s="8">
        <f t="shared" si="4"/>
        <v>32.53</v>
      </c>
      <c r="AX5" s="8">
        <f t="shared" si="4"/>
        <v>61.294128999000002</v>
      </c>
      <c r="AY5" s="8">
        <f t="shared" si="4"/>
        <v>67.935718003999995</v>
      </c>
      <c r="AZ5" s="8">
        <f t="shared" si="4"/>
        <v>69.990403122999993</v>
      </c>
      <c r="BA5" s="8">
        <f t="shared" si="4"/>
        <v>50.145803706999999</v>
      </c>
      <c r="BB5" s="8">
        <f t="shared" si="4"/>
        <v>49.44</v>
      </c>
      <c r="BC5" s="8">
        <f t="shared" si="4"/>
        <v>57.41</v>
      </c>
      <c r="BD5" s="8">
        <f t="shared" si="4"/>
        <v>68.879031233999996</v>
      </c>
      <c r="BE5" s="8">
        <f t="shared" si="4"/>
        <v>62.923878238</v>
      </c>
      <c r="BF5" s="8">
        <f t="shared" si="4"/>
        <v>99.787011808000003</v>
      </c>
      <c r="BG5" s="8">
        <f t="shared" si="4"/>
        <v>88.454911121999999</v>
      </c>
      <c r="BH5" s="8">
        <f t="shared" si="4"/>
        <v>79.16</v>
      </c>
      <c r="BI5" s="8">
        <f t="shared" si="4"/>
        <v>77.47</v>
      </c>
      <c r="BJ5" s="8">
        <f t="shared" si="4"/>
        <v>1881.5973165</v>
      </c>
      <c r="BK5" s="8">
        <f t="shared" si="4"/>
        <v>519.11164803999998</v>
      </c>
      <c r="BL5" s="8">
        <f t="shared" si="4"/>
        <v>184.40228162</v>
      </c>
      <c r="BM5" s="8">
        <f t="shared" si="4"/>
        <v>405.52040376000002</v>
      </c>
      <c r="BN5" s="8">
        <f t="shared" si="4"/>
        <v>1469.3734085000001</v>
      </c>
      <c r="BO5" s="8">
        <f t="shared" si="4"/>
        <v>1230.9821273</v>
      </c>
      <c r="BP5" s="8">
        <f t="shared" si="4"/>
        <v>374.10571292999998</v>
      </c>
      <c r="BQ5" s="8">
        <f t="shared" si="4"/>
        <v>177.84539297000001</v>
      </c>
      <c r="BR5" s="8">
        <f t="shared" ref="BR5:CV5" si="5">MT2</f>
        <v>759.58737494000002</v>
      </c>
      <c r="BS5" s="8">
        <f t="shared" si="5"/>
        <v>2373.5022391000002</v>
      </c>
      <c r="BT5" s="8">
        <f t="shared" si="5"/>
        <v>338.45633253</v>
      </c>
      <c r="BU5" s="8">
        <f t="shared" si="5"/>
        <v>377.11573324</v>
      </c>
      <c r="BV5" s="8">
        <f t="shared" si="5"/>
        <v>460.35459370000001</v>
      </c>
      <c r="BW5" s="8">
        <f t="shared" si="5"/>
        <v>3809.0905142000001</v>
      </c>
      <c r="BX5" s="8">
        <f t="shared" si="5"/>
        <v>2842.4589556999999</v>
      </c>
      <c r="BY5" s="8">
        <f t="shared" si="5"/>
        <v>1499.3949803</v>
      </c>
      <c r="BZ5" s="8">
        <f t="shared" si="5"/>
        <v>2486.2092096000001</v>
      </c>
      <c r="CA5" s="8">
        <f t="shared" si="5"/>
        <v>2216.4356158000001</v>
      </c>
      <c r="CB5" s="8">
        <f t="shared" si="5"/>
        <v>4415.7232904000002</v>
      </c>
      <c r="CC5" s="8">
        <f t="shared" si="5"/>
        <v>3379.8056279000002</v>
      </c>
      <c r="CD5" s="8">
        <f t="shared" si="5"/>
        <v>4902.0865464999997</v>
      </c>
      <c r="CE5" s="8">
        <f t="shared" si="5"/>
        <v>4207.9595956000003</v>
      </c>
      <c r="CF5" s="8">
        <f t="shared" si="5"/>
        <v>4736.3956995999997</v>
      </c>
      <c r="CG5" s="8">
        <f t="shared" si="5"/>
        <v>3622.3811947999998</v>
      </c>
      <c r="CH5" s="8">
        <f t="shared" si="5"/>
        <v>3213.0626409000001</v>
      </c>
      <c r="CI5" s="8">
        <f t="shared" si="5"/>
        <v>1409.5401568</v>
      </c>
      <c r="CJ5" s="8">
        <f t="shared" si="5"/>
        <v>2048.73</v>
      </c>
      <c r="CK5" s="8">
        <f t="shared" si="5"/>
        <v>169.19736159999999</v>
      </c>
      <c r="CL5" s="8">
        <f t="shared" si="5"/>
        <v>232.39627031000001</v>
      </c>
      <c r="CM5" s="8">
        <f t="shared" si="5"/>
        <v>105.2430777</v>
      </c>
      <c r="CN5" s="8">
        <f t="shared" si="5"/>
        <v>80.445646267000001</v>
      </c>
      <c r="CO5" s="8">
        <f t="shared" si="5"/>
        <v>89.68</v>
      </c>
      <c r="CP5" s="8">
        <f t="shared" si="5"/>
        <v>89.86</v>
      </c>
      <c r="CQ5" s="8">
        <f t="shared" si="5"/>
        <v>75.290000000000006</v>
      </c>
      <c r="CR5" s="8">
        <f t="shared" si="5"/>
        <v>75.09</v>
      </c>
      <c r="CS5" s="8">
        <f t="shared" si="5"/>
        <v>60.2</v>
      </c>
      <c r="CT5" s="8">
        <f t="shared" si="5"/>
        <v>42.43</v>
      </c>
      <c r="CU5" s="8">
        <f t="shared" si="5"/>
        <v>52.42</v>
      </c>
      <c r="CV5" s="8">
        <f t="shared" si="5"/>
        <v>40.5</v>
      </c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</row>
    <row r="6" spans="1:388" x14ac:dyDescent="0.25">
      <c r="B6" s="1"/>
      <c r="C6" s="6"/>
    </row>
    <row r="7" spans="1:388" x14ac:dyDescent="0.25">
      <c r="B7" s="1"/>
      <c r="C7" s="6"/>
      <c r="D7" t="s">
        <v>3</v>
      </c>
      <c r="E7" s="8">
        <f>E2/250</f>
        <v>372.38146953200004</v>
      </c>
      <c r="F7" s="8">
        <f t="shared" ref="F7:BQ8" si="6">F2/250</f>
        <v>363.01790711199999</v>
      </c>
      <c r="G7" s="8">
        <f t="shared" si="6"/>
        <v>354.05008889200002</v>
      </c>
      <c r="H7" s="8">
        <f t="shared" si="6"/>
        <v>344.85759716000001</v>
      </c>
      <c r="I7" s="8">
        <f t="shared" si="6"/>
        <v>336.74508631599997</v>
      </c>
      <c r="J7" s="8">
        <f t="shared" si="6"/>
        <v>327.66886302</v>
      </c>
      <c r="K7" s="8">
        <f t="shared" si="6"/>
        <v>319.81773831599997</v>
      </c>
      <c r="L7" s="8">
        <f t="shared" si="6"/>
        <v>312.03376887600001</v>
      </c>
      <c r="M7" s="8">
        <f t="shared" si="6"/>
        <v>305.29827966800002</v>
      </c>
      <c r="N7" s="8">
        <f t="shared" si="6"/>
        <v>299.55267634800003</v>
      </c>
      <c r="O7" s="8">
        <f t="shared" si="6"/>
        <v>292.805337012</v>
      </c>
      <c r="P7" s="8">
        <f t="shared" si="6"/>
        <v>287.18651385599998</v>
      </c>
      <c r="Q7" s="8">
        <f t="shared" si="6"/>
        <v>280.67211087600003</v>
      </c>
      <c r="R7" s="8">
        <f t="shared" si="6"/>
        <v>273.07549580400001</v>
      </c>
      <c r="S7" s="8">
        <f t="shared" si="6"/>
        <v>268.49233633999995</v>
      </c>
      <c r="T7" s="8">
        <f t="shared" si="6"/>
        <v>265.51614635200002</v>
      </c>
      <c r="U7" s="8">
        <f t="shared" si="6"/>
        <v>263.36578670799997</v>
      </c>
      <c r="V7" s="8">
        <f t="shared" si="6"/>
        <v>253.728416004</v>
      </c>
      <c r="W7" s="8">
        <f t="shared" si="6"/>
        <v>251.05218335999999</v>
      </c>
      <c r="X7" s="8">
        <f t="shared" si="6"/>
        <v>250.79754177999999</v>
      </c>
      <c r="Y7" s="8">
        <f t="shared" si="6"/>
        <v>246.52872692</v>
      </c>
      <c r="Z7" s="8">
        <f t="shared" si="6"/>
        <v>243.90604679200001</v>
      </c>
      <c r="AA7" s="8">
        <f t="shared" si="6"/>
        <v>241.96060560400002</v>
      </c>
      <c r="AB7" s="8">
        <f t="shared" si="6"/>
        <v>239.182204716</v>
      </c>
      <c r="AC7" s="8">
        <f t="shared" si="6"/>
        <v>235.80002520400001</v>
      </c>
      <c r="AD7" s="8">
        <f t="shared" si="6"/>
        <v>235.29568347599999</v>
      </c>
      <c r="AE7" s="8">
        <f t="shared" si="6"/>
        <v>233.82952434399999</v>
      </c>
      <c r="AF7" s="8">
        <f t="shared" si="6"/>
        <v>231.63805680799999</v>
      </c>
      <c r="AG7" s="8">
        <f t="shared" si="6"/>
        <v>227.61344367999999</v>
      </c>
      <c r="AH7" s="8">
        <f t="shared" si="6"/>
        <v>225.34330896</v>
      </c>
      <c r="AI7" s="8">
        <f t="shared" si="6"/>
        <v>221.22936368000001</v>
      </c>
      <c r="AJ7" s="8">
        <f t="shared" si="6"/>
        <v>220.98809398400002</v>
      </c>
      <c r="AK7" s="8">
        <f t="shared" si="6"/>
        <v>221.95566100400001</v>
      </c>
      <c r="AL7" s="8">
        <f t="shared" si="6"/>
        <v>226.55588511599998</v>
      </c>
      <c r="AM7" s="8">
        <f t="shared" si="6"/>
        <v>232.678848176</v>
      </c>
      <c r="AN7" s="8">
        <f t="shared" si="6"/>
        <v>239.71231148000001</v>
      </c>
      <c r="AO7" s="8">
        <f t="shared" si="6"/>
        <v>248.91285312000002</v>
      </c>
      <c r="AP7" s="8">
        <f t="shared" si="6"/>
        <v>259.73015819199998</v>
      </c>
      <c r="AQ7" s="8">
        <f t="shared" si="6"/>
        <v>270.77713945199997</v>
      </c>
      <c r="AR7" s="8">
        <f t="shared" si="6"/>
        <v>282.73944154799995</v>
      </c>
      <c r="AS7" s="8">
        <f t="shared" si="6"/>
        <v>296.39653183600001</v>
      </c>
      <c r="AT7" s="8">
        <f t="shared" si="6"/>
        <v>311.52531670000002</v>
      </c>
      <c r="AU7" s="8">
        <f t="shared" si="6"/>
        <v>327.18429148000001</v>
      </c>
      <c r="AV7" s="8">
        <f t="shared" si="6"/>
        <v>342.90942921600004</v>
      </c>
      <c r="AW7" s="8">
        <f t="shared" si="6"/>
        <v>358.46559100399998</v>
      </c>
      <c r="AX7" s="8">
        <f t="shared" si="6"/>
        <v>376.14932679199995</v>
      </c>
      <c r="AY7" s="8">
        <f t="shared" si="6"/>
        <v>392.18850518400001</v>
      </c>
      <c r="AZ7" s="8">
        <f t="shared" si="6"/>
        <v>408.5494314</v>
      </c>
      <c r="BA7" s="8">
        <f t="shared" si="6"/>
        <v>423.83773992000005</v>
      </c>
      <c r="BB7" s="8">
        <f t="shared" si="6"/>
        <v>438.22077436000001</v>
      </c>
      <c r="BC7" s="8">
        <f t="shared" si="6"/>
        <v>452.28273195999998</v>
      </c>
      <c r="BD7" s="8">
        <f t="shared" si="6"/>
        <v>464.14091492</v>
      </c>
      <c r="BE7" s="8">
        <f t="shared" si="6"/>
        <v>475.47984743999996</v>
      </c>
      <c r="BF7" s="8">
        <f t="shared" si="6"/>
        <v>486.94583555999998</v>
      </c>
      <c r="BG7" s="8">
        <f t="shared" si="6"/>
        <v>496.06601788</v>
      </c>
      <c r="BH7" s="8">
        <f t="shared" si="6"/>
        <v>504.66645928000003</v>
      </c>
      <c r="BI7" s="8">
        <f t="shared" si="6"/>
        <v>512.16478155999994</v>
      </c>
      <c r="BJ7" s="8">
        <f t="shared" si="6"/>
        <v>519.05143380000004</v>
      </c>
      <c r="BK7" s="8">
        <f t="shared" si="6"/>
        <v>525.50066299999992</v>
      </c>
      <c r="BL7" s="8">
        <f t="shared" si="6"/>
        <v>531.00787508000008</v>
      </c>
      <c r="BM7" s="8">
        <f t="shared" si="6"/>
        <v>534.88332439999999</v>
      </c>
      <c r="BN7" s="8">
        <f t="shared" si="6"/>
        <v>540.30303812</v>
      </c>
      <c r="BO7" s="8">
        <f t="shared" si="6"/>
        <v>545.07971140000006</v>
      </c>
      <c r="BP7" s="8">
        <f t="shared" si="6"/>
        <v>548.74546524000004</v>
      </c>
      <c r="BQ7" s="8">
        <f t="shared" si="6"/>
        <v>552.64726148</v>
      </c>
      <c r="BR7" s="8">
        <f t="shared" ref="BR7:CV8" si="7">BR2/250</f>
        <v>556.51392548000001</v>
      </c>
      <c r="BS7" s="8">
        <f t="shared" si="7"/>
        <v>559.51911319999999</v>
      </c>
      <c r="BT7" s="8">
        <f t="shared" si="7"/>
        <v>562.52381644000002</v>
      </c>
      <c r="BU7" s="8">
        <f t="shared" si="7"/>
        <v>564.79545891999999</v>
      </c>
      <c r="BV7" s="8">
        <f t="shared" si="7"/>
        <v>566.98309747999997</v>
      </c>
      <c r="BW7" s="8">
        <f t="shared" si="7"/>
        <v>567.27125632000002</v>
      </c>
      <c r="BX7" s="8">
        <f t="shared" si="7"/>
        <v>566.24465564000002</v>
      </c>
      <c r="BY7" s="8">
        <f t="shared" si="7"/>
        <v>563.21947172</v>
      </c>
      <c r="BZ7" s="8">
        <f t="shared" si="7"/>
        <v>560.49307139999996</v>
      </c>
      <c r="CA7" s="8">
        <f t="shared" si="7"/>
        <v>555.28183160000003</v>
      </c>
      <c r="CB7" s="8">
        <f t="shared" si="7"/>
        <v>549.34740783999996</v>
      </c>
      <c r="CC7" s="8">
        <f t="shared" si="7"/>
        <v>541.97684095999989</v>
      </c>
      <c r="CD7" s="8">
        <f t="shared" si="7"/>
        <v>533.94471508000004</v>
      </c>
      <c r="CE7" s="8">
        <f t="shared" si="7"/>
        <v>525.67630787999997</v>
      </c>
      <c r="CF7" s="8">
        <f t="shared" si="7"/>
        <v>516.95649928</v>
      </c>
      <c r="CG7" s="8">
        <f t="shared" si="7"/>
        <v>509.30747656</v>
      </c>
      <c r="CH7" s="8">
        <f t="shared" si="7"/>
        <v>502.00615720000002</v>
      </c>
      <c r="CI7" s="8">
        <f t="shared" si="7"/>
        <v>494.42183172</v>
      </c>
      <c r="CJ7" s="8">
        <f t="shared" si="7"/>
        <v>485.94635908000004</v>
      </c>
      <c r="CK7" s="8">
        <f t="shared" si="7"/>
        <v>478.03113456</v>
      </c>
      <c r="CL7" s="8">
        <f t="shared" si="7"/>
        <v>469.03067132000001</v>
      </c>
      <c r="CM7" s="8">
        <f t="shared" si="7"/>
        <v>460.52688444</v>
      </c>
      <c r="CN7" s="8">
        <f t="shared" si="7"/>
        <v>451.62521256000002</v>
      </c>
      <c r="CO7" s="8">
        <f t="shared" si="7"/>
        <v>443.31002955999998</v>
      </c>
      <c r="CP7" s="8">
        <f t="shared" si="7"/>
        <v>433.84266231999999</v>
      </c>
      <c r="CQ7" s="8">
        <f t="shared" si="7"/>
        <v>424.33836187999998</v>
      </c>
      <c r="CR7" s="8">
        <f t="shared" si="7"/>
        <v>414.07892336000003</v>
      </c>
      <c r="CS7" s="8">
        <f t="shared" si="7"/>
        <v>404.29849855999998</v>
      </c>
      <c r="CT7" s="8">
        <f t="shared" si="7"/>
        <v>393.78189581199996</v>
      </c>
      <c r="CU7" s="8">
        <f t="shared" si="7"/>
        <v>383.811943488</v>
      </c>
      <c r="CV7" s="8">
        <f t="shared" si="7"/>
        <v>374.50245287199999</v>
      </c>
    </row>
    <row r="8" spans="1:388" x14ac:dyDescent="0.25">
      <c r="B8" s="1"/>
      <c r="C8" s="6"/>
      <c r="D8" t="s">
        <v>4</v>
      </c>
      <c r="E8" s="8">
        <f>E3/250</f>
        <v>412.7</v>
      </c>
      <c r="F8" s="8">
        <f t="shared" si="6"/>
        <v>400.579632</v>
      </c>
      <c r="G8" s="8">
        <f t="shared" si="6"/>
        <v>391.30345599999998</v>
      </c>
      <c r="H8" s="8">
        <f t="shared" si="6"/>
        <v>380.50808000000001</v>
      </c>
      <c r="I8" s="8">
        <f t="shared" si="6"/>
        <v>370.02391999999998</v>
      </c>
      <c r="J8" s="8">
        <f t="shared" si="6"/>
        <v>360.07043199999998</v>
      </c>
      <c r="K8" s="8">
        <f t="shared" si="6"/>
        <v>351.07561599999997</v>
      </c>
      <c r="L8" s="8">
        <f t="shared" si="6"/>
        <v>341.94319999999999</v>
      </c>
      <c r="M8" s="8">
        <f t="shared" si="6"/>
        <v>334.25232</v>
      </c>
      <c r="N8" s="8">
        <f t="shared" si="6"/>
        <v>327.12356800000003</v>
      </c>
      <c r="O8" s="8">
        <f t="shared" si="6"/>
        <v>319.29470400000002</v>
      </c>
      <c r="P8" s="8">
        <f t="shared" si="6"/>
        <v>312.32027199999999</v>
      </c>
      <c r="Q8" s="8">
        <f t="shared" si="6"/>
        <v>304.0992</v>
      </c>
      <c r="R8" s="8">
        <f t="shared" si="6"/>
        <v>294.88740799999999</v>
      </c>
      <c r="S8" s="8">
        <f t="shared" si="6"/>
        <v>288.46335999999997</v>
      </c>
      <c r="T8" s="8">
        <f t="shared" si="6"/>
        <v>287.49067200000002</v>
      </c>
      <c r="U8" s="8">
        <f t="shared" si="6"/>
        <v>287.11043199999995</v>
      </c>
      <c r="V8" s="8">
        <f t="shared" si="6"/>
        <v>271.40647999999999</v>
      </c>
      <c r="W8" s="8">
        <f t="shared" si="6"/>
        <v>267.17576000000003</v>
      </c>
      <c r="X8" s="8">
        <f t="shared" si="6"/>
        <v>271.92632000000003</v>
      </c>
      <c r="Y8" s="8">
        <f t="shared" si="6"/>
        <v>263.44252799999998</v>
      </c>
      <c r="Z8" s="8">
        <f t="shared" si="6"/>
        <v>259.58052800000002</v>
      </c>
      <c r="AA8" s="8">
        <f t="shared" si="6"/>
        <v>258.22252800000001</v>
      </c>
      <c r="AB8" s="8">
        <f t="shared" si="6"/>
        <v>252.45887999999999</v>
      </c>
      <c r="AC8" s="8">
        <f t="shared" si="6"/>
        <v>239.307008</v>
      </c>
      <c r="AD8" s="8">
        <f t="shared" si="6"/>
        <v>238.411552</v>
      </c>
      <c r="AE8" s="8">
        <f t="shared" si="6"/>
        <v>237.27276800000001</v>
      </c>
      <c r="AF8" s="8">
        <f t="shared" si="6"/>
        <v>234.827248</v>
      </c>
      <c r="AG8" s="8">
        <f t="shared" si="6"/>
        <v>229.198544</v>
      </c>
      <c r="AH8" s="8">
        <f t="shared" si="6"/>
        <v>223.84052799999998</v>
      </c>
      <c r="AI8" s="8">
        <f t="shared" si="6"/>
        <v>219.50407999999999</v>
      </c>
      <c r="AJ8" s="8">
        <f t="shared" si="6"/>
        <v>217.13792000000001</v>
      </c>
      <c r="AK8" s="8">
        <f t="shared" si="6"/>
        <v>213.32920000000001</v>
      </c>
      <c r="AL8" s="8">
        <f t="shared" si="6"/>
        <v>216.95145600000001</v>
      </c>
      <c r="AM8" s="8">
        <f t="shared" si="6"/>
        <v>217.76798399999998</v>
      </c>
      <c r="AN8" s="8">
        <f t="shared" si="6"/>
        <v>223.29560000000001</v>
      </c>
      <c r="AO8" s="8">
        <f t="shared" si="6"/>
        <v>230.66198399999999</v>
      </c>
      <c r="AP8" s="8">
        <f t="shared" si="6"/>
        <v>239.672304</v>
      </c>
      <c r="AQ8" s="8">
        <f t="shared" si="6"/>
        <v>250.31896</v>
      </c>
      <c r="AR8" s="8">
        <f t="shared" si="6"/>
        <v>260.80649600000004</v>
      </c>
      <c r="AS8" s="8">
        <f t="shared" si="6"/>
        <v>272.29801600000002</v>
      </c>
      <c r="AT8" s="8">
        <f t="shared" si="6"/>
        <v>286.43092799999999</v>
      </c>
      <c r="AU8" s="8">
        <f t="shared" si="6"/>
        <v>300.42198400000001</v>
      </c>
      <c r="AV8" s="8">
        <f t="shared" si="6"/>
        <v>316.22928000000002</v>
      </c>
      <c r="AW8" s="8">
        <f t="shared" si="6"/>
        <v>331.18184000000002</v>
      </c>
      <c r="AX8" s="8">
        <f t="shared" si="6"/>
        <v>347.18092799999999</v>
      </c>
      <c r="AY8" s="8">
        <f t="shared" si="6"/>
        <v>363.70702399999999</v>
      </c>
      <c r="AZ8" s="8">
        <f t="shared" si="6"/>
        <v>379.92948799999999</v>
      </c>
      <c r="BA8" s="8">
        <f t="shared" si="6"/>
        <v>394.61724800000002</v>
      </c>
      <c r="BB8" s="8">
        <f t="shared" si="6"/>
        <v>411.32352000000003</v>
      </c>
      <c r="BC8" s="8">
        <f t="shared" si="6"/>
        <v>424.01128000000006</v>
      </c>
      <c r="BD8" s="8">
        <f t="shared" si="6"/>
        <v>438.20020799999998</v>
      </c>
      <c r="BE8" s="8">
        <f t="shared" si="6"/>
        <v>449.16759999999999</v>
      </c>
      <c r="BF8" s="8">
        <f t="shared" si="6"/>
        <v>462.603904</v>
      </c>
      <c r="BG8" s="8">
        <f t="shared" si="6"/>
        <v>473.95412800000003</v>
      </c>
      <c r="BH8" s="8">
        <f t="shared" si="6"/>
        <v>484.436848</v>
      </c>
      <c r="BI8" s="8">
        <f t="shared" si="6"/>
        <v>491.17851200000001</v>
      </c>
      <c r="BJ8" s="8">
        <f t="shared" si="6"/>
        <v>500.746512</v>
      </c>
      <c r="BK8" s="8">
        <f t="shared" si="6"/>
        <v>508.37955200000005</v>
      </c>
      <c r="BL8" s="8">
        <f t="shared" si="6"/>
        <v>515.46449599999994</v>
      </c>
      <c r="BM8" s="8">
        <f t="shared" si="6"/>
        <v>511.98300799999998</v>
      </c>
      <c r="BN8" s="8">
        <f t="shared" si="6"/>
        <v>517.28503999999998</v>
      </c>
      <c r="BO8" s="8">
        <f t="shared" si="6"/>
        <v>524.41224</v>
      </c>
      <c r="BP8" s="8">
        <f t="shared" si="6"/>
        <v>540.43169599999999</v>
      </c>
      <c r="BQ8" s="8">
        <f t="shared" si="6"/>
        <v>418.36598399999997</v>
      </c>
      <c r="BR8" s="8">
        <f t="shared" si="7"/>
        <v>438.22752000000003</v>
      </c>
      <c r="BS8" s="8">
        <f t="shared" si="7"/>
        <v>438.50118400000002</v>
      </c>
      <c r="BT8" s="8">
        <f t="shared" si="7"/>
        <v>459.52801599999998</v>
      </c>
      <c r="BU8" s="8">
        <f t="shared" si="7"/>
        <v>502.742144</v>
      </c>
      <c r="BV8" s="8">
        <f t="shared" si="7"/>
        <v>515.17223999999999</v>
      </c>
      <c r="BW8" s="8">
        <f t="shared" si="7"/>
        <v>485.14883199999997</v>
      </c>
      <c r="BX8" s="8">
        <f t="shared" si="7"/>
        <v>494.00513599999999</v>
      </c>
      <c r="BY8" s="8">
        <f t="shared" si="7"/>
        <v>507.79913599999998</v>
      </c>
      <c r="BZ8" s="8">
        <f t="shared" si="7"/>
        <v>539.92183999999997</v>
      </c>
      <c r="CA8" s="8">
        <f t="shared" si="7"/>
        <v>541.60718399999996</v>
      </c>
      <c r="CB8" s="8">
        <f t="shared" si="7"/>
        <v>497.37464</v>
      </c>
      <c r="CC8" s="8">
        <f t="shared" si="7"/>
        <v>491.29558399999996</v>
      </c>
      <c r="CD8" s="8">
        <f t="shared" si="7"/>
        <v>493.62582400000002</v>
      </c>
      <c r="CE8" s="8">
        <f t="shared" si="7"/>
        <v>489.88172800000001</v>
      </c>
      <c r="CF8" s="8">
        <f t="shared" si="7"/>
        <v>485.78896000000003</v>
      </c>
      <c r="CG8" s="8">
        <f t="shared" si="7"/>
        <v>525.724512</v>
      </c>
      <c r="CH8" s="8">
        <f t="shared" si="7"/>
        <v>525.90939200000003</v>
      </c>
      <c r="CI8" s="8">
        <f t="shared" si="7"/>
        <v>521.25307199999997</v>
      </c>
      <c r="CJ8" s="8">
        <f t="shared" si="7"/>
        <v>507.92184000000003</v>
      </c>
      <c r="CK8" s="8">
        <f t="shared" si="7"/>
        <v>530.70918400000005</v>
      </c>
      <c r="CL8" s="8">
        <f t="shared" si="7"/>
        <v>530.46198400000003</v>
      </c>
      <c r="CM8" s="8">
        <f t="shared" si="7"/>
        <v>518.52817600000003</v>
      </c>
      <c r="CN8" s="8">
        <f t="shared" si="7"/>
        <v>506.40047999999996</v>
      </c>
      <c r="CO8" s="8">
        <f t="shared" si="7"/>
        <v>497.61460800000003</v>
      </c>
      <c r="CP8" s="8">
        <f t="shared" si="7"/>
        <v>486.72636800000004</v>
      </c>
      <c r="CQ8" s="8">
        <f t="shared" si="7"/>
        <v>474.04972800000002</v>
      </c>
      <c r="CR8" s="8">
        <f t="shared" si="7"/>
        <v>462.79723200000001</v>
      </c>
      <c r="CS8" s="8">
        <f t="shared" si="7"/>
        <v>449.71180800000002</v>
      </c>
      <c r="CT8" s="8">
        <f t="shared" si="7"/>
        <v>439.25030400000003</v>
      </c>
      <c r="CU8" s="8">
        <f t="shared" si="7"/>
        <v>426.07855999999998</v>
      </c>
      <c r="CV8" s="8">
        <f t="shared" si="7"/>
        <v>415.78067200000004</v>
      </c>
    </row>
    <row r="9" spans="1:388" x14ac:dyDescent="0.25">
      <c r="B9" s="1"/>
      <c r="C9" s="6"/>
      <c r="D9" t="s">
        <v>5</v>
      </c>
      <c r="E9" s="8">
        <f>E7-E8</f>
        <v>-40.318530467999949</v>
      </c>
      <c r="F9" s="8">
        <f t="shared" ref="F9:BQ9" si="8">F7-F8</f>
        <v>-37.561724888000015</v>
      </c>
      <c r="G9" s="8">
        <f t="shared" si="8"/>
        <v>-37.253367107999964</v>
      </c>
      <c r="H9" s="8">
        <f t="shared" si="8"/>
        <v>-35.650482839999995</v>
      </c>
      <c r="I9" s="8">
        <f t="shared" si="8"/>
        <v>-33.278833684000006</v>
      </c>
      <c r="J9" s="8">
        <f t="shared" si="8"/>
        <v>-32.401568979999979</v>
      </c>
      <c r="K9" s="8">
        <f t="shared" si="8"/>
        <v>-31.257877683999993</v>
      </c>
      <c r="L9" s="8">
        <f t="shared" si="8"/>
        <v>-29.90943112399998</v>
      </c>
      <c r="M9" s="8">
        <f t="shared" si="8"/>
        <v>-28.954040331999977</v>
      </c>
      <c r="N9" s="8">
        <f t="shared" si="8"/>
        <v>-27.570891652</v>
      </c>
      <c r="O9" s="8">
        <f t="shared" si="8"/>
        <v>-26.489366988000029</v>
      </c>
      <c r="P9" s="8">
        <f t="shared" si="8"/>
        <v>-25.133758144000012</v>
      </c>
      <c r="Q9" s="8">
        <f t="shared" si="8"/>
        <v>-23.427089123999963</v>
      </c>
      <c r="R9" s="8">
        <f t="shared" si="8"/>
        <v>-21.81191219599998</v>
      </c>
      <c r="S9" s="8">
        <f t="shared" si="8"/>
        <v>-19.971023660000014</v>
      </c>
      <c r="T9" s="8">
        <f t="shared" si="8"/>
        <v>-21.974525647999997</v>
      </c>
      <c r="U9" s="8">
        <f t="shared" si="8"/>
        <v>-23.744645291999973</v>
      </c>
      <c r="V9" s="8">
        <f t="shared" si="8"/>
        <v>-17.678063995999992</v>
      </c>
      <c r="W9" s="8">
        <f t="shared" si="8"/>
        <v>-16.123576640000039</v>
      </c>
      <c r="X9" s="8">
        <f t="shared" si="8"/>
        <v>-21.128778220000044</v>
      </c>
      <c r="Y9" s="8">
        <f t="shared" si="8"/>
        <v>-16.913801079999985</v>
      </c>
      <c r="Z9" s="8">
        <f t="shared" si="8"/>
        <v>-15.674481208000003</v>
      </c>
      <c r="AA9" s="8">
        <f t="shared" si="8"/>
        <v>-16.261922395999989</v>
      </c>
      <c r="AB9" s="8">
        <f t="shared" si="8"/>
        <v>-13.276675283999992</v>
      </c>
      <c r="AC9" s="8">
        <f t="shared" si="8"/>
        <v>-3.5069827959999884</v>
      </c>
      <c r="AD9" s="8">
        <f t="shared" si="8"/>
        <v>-3.1158685240000068</v>
      </c>
      <c r="AE9" s="8">
        <f t="shared" si="8"/>
        <v>-3.4432436560000212</v>
      </c>
      <c r="AF9" s="8">
        <f t="shared" si="8"/>
        <v>-3.1891911920000098</v>
      </c>
      <c r="AG9" s="8">
        <f t="shared" si="8"/>
        <v>-1.5851003200000093</v>
      </c>
      <c r="AH9" s="8">
        <f t="shared" si="8"/>
        <v>1.5027809600000239</v>
      </c>
      <c r="AI9" s="8">
        <f t="shared" si="8"/>
        <v>1.7252836800000182</v>
      </c>
      <c r="AJ9" s="8">
        <f t="shared" si="8"/>
        <v>3.8501739840000084</v>
      </c>
      <c r="AK9" s="8">
        <f t="shared" si="8"/>
        <v>8.6264610039999923</v>
      </c>
      <c r="AL9" s="8">
        <f t="shared" si="8"/>
        <v>9.6044291159999773</v>
      </c>
      <c r="AM9" s="8">
        <f t="shared" si="8"/>
        <v>14.910864176000018</v>
      </c>
      <c r="AN9" s="8">
        <f t="shared" si="8"/>
        <v>16.416711480000004</v>
      </c>
      <c r="AO9" s="8">
        <f t="shared" si="8"/>
        <v>18.250869120000033</v>
      </c>
      <c r="AP9" s="8">
        <f t="shared" si="8"/>
        <v>20.057854191999979</v>
      </c>
      <c r="AQ9" s="8">
        <f t="shared" si="8"/>
        <v>20.458179451999968</v>
      </c>
      <c r="AR9" s="8">
        <f t="shared" si="8"/>
        <v>21.932945547999907</v>
      </c>
      <c r="AS9" s="8">
        <f t="shared" si="8"/>
        <v>24.09851583599999</v>
      </c>
      <c r="AT9" s="8">
        <f t="shared" si="8"/>
        <v>25.094388700000025</v>
      </c>
      <c r="AU9" s="8">
        <f t="shared" si="8"/>
        <v>26.762307480000004</v>
      </c>
      <c r="AV9" s="8">
        <f t="shared" si="8"/>
        <v>26.680149216000018</v>
      </c>
      <c r="AW9" s="8">
        <f t="shared" si="8"/>
        <v>27.283751003999953</v>
      </c>
      <c r="AX9" s="8">
        <f t="shared" si="8"/>
        <v>28.968398791999959</v>
      </c>
      <c r="AY9" s="8">
        <f t="shared" si="8"/>
        <v>28.481481184000017</v>
      </c>
      <c r="AZ9" s="8">
        <f t="shared" si="8"/>
        <v>28.619943400000011</v>
      </c>
      <c r="BA9" s="8">
        <f t="shared" si="8"/>
        <v>29.220491920000029</v>
      </c>
      <c r="BB9" s="8">
        <f t="shared" si="8"/>
        <v>26.897254359999977</v>
      </c>
      <c r="BC9" s="8">
        <f t="shared" si="8"/>
        <v>28.271451959999922</v>
      </c>
      <c r="BD9" s="8">
        <f t="shared" si="8"/>
        <v>25.940706920000025</v>
      </c>
      <c r="BE9" s="8">
        <f t="shared" si="8"/>
        <v>26.312247439999965</v>
      </c>
      <c r="BF9" s="8">
        <f t="shared" si="8"/>
        <v>24.341931559999978</v>
      </c>
      <c r="BG9" s="8">
        <f t="shared" si="8"/>
        <v>22.111889879999978</v>
      </c>
      <c r="BH9" s="8">
        <f t="shared" si="8"/>
        <v>20.229611280000029</v>
      </c>
      <c r="BI9" s="8">
        <f t="shared" si="8"/>
        <v>20.986269559999926</v>
      </c>
      <c r="BJ9" s="8">
        <f t="shared" si="8"/>
        <v>18.304921800000045</v>
      </c>
      <c r="BK9" s="8">
        <f t="shared" si="8"/>
        <v>17.121110999999871</v>
      </c>
      <c r="BL9" s="8">
        <f t="shared" si="8"/>
        <v>15.543379080000136</v>
      </c>
      <c r="BM9" s="8">
        <f t="shared" si="8"/>
        <v>22.900316400000008</v>
      </c>
      <c r="BN9" s="8">
        <f t="shared" si="8"/>
        <v>23.017998120000016</v>
      </c>
      <c r="BO9" s="8">
        <f t="shared" si="8"/>
        <v>20.667471400000068</v>
      </c>
      <c r="BP9" s="8">
        <f t="shared" si="8"/>
        <v>8.313769240000056</v>
      </c>
      <c r="BQ9" s="8">
        <f t="shared" si="8"/>
        <v>134.28127748000003</v>
      </c>
      <c r="BR9" s="8">
        <f t="shared" ref="BR9:CV9" si="9">BR7-BR8</f>
        <v>118.28640547999998</v>
      </c>
      <c r="BS9" s="8">
        <f t="shared" si="9"/>
        <v>121.01792919999997</v>
      </c>
      <c r="BT9" s="8">
        <f t="shared" si="9"/>
        <v>102.99580044000004</v>
      </c>
      <c r="BU9" s="8">
        <f t="shared" si="9"/>
        <v>62.053314919999991</v>
      </c>
      <c r="BV9" s="8">
        <f t="shared" si="9"/>
        <v>51.810857479999981</v>
      </c>
      <c r="BW9" s="8">
        <f t="shared" si="9"/>
        <v>82.12242432000005</v>
      </c>
      <c r="BX9" s="8">
        <f t="shared" si="9"/>
        <v>72.239519640000026</v>
      </c>
      <c r="BY9" s="8">
        <f t="shared" si="9"/>
        <v>55.420335720000026</v>
      </c>
      <c r="BZ9" s="8">
        <f t="shared" si="9"/>
        <v>20.571231399999988</v>
      </c>
      <c r="CA9" s="8">
        <f t="shared" si="9"/>
        <v>13.674647600000071</v>
      </c>
      <c r="CB9" s="8">
        <f t="shared" si="9"/>
        <v>51.97276783999996</v>
      </c>
      <c r="CC9" s="8">
        <f t="shared" si="9"/>
        <v>50.681256959999928</v>
      </c>
      <c r="CD9" s="8">
        <f t="shared" si="9"/>
        <v>40.318891080000014</v>
      </c>
      <c r="CE9" s="8">
        <f t="shared" si="9"/>
        <v>35.794579879999958</v>
      </c>
      <c r="CF9" s="8">
        <f t="shared" si="9"/>
        <v>31.167539279999971</v>
      </c>
      <c r="CG9" s="8">
        <f t="shared" si="9"/>
        <v>-16.417035440000006</v>
      </c>
      <c r="CH9" s="8">
        <f t="shared" si="9"/>
        <v>-23.903234800000007</v>
      </c>
      <c r="CI9" s="8">
        <f t="shared" si="9"/>
        <v>-26.831240279999975</v>
      </c>
      <c r="CJ9" s="8">
        <f t="shared" si="9"/>
        <v>-21.975480919999995</v>
      </c>
      <c r="CK9" s="8">
        <f t="shared" si="9"/>
        <v>-52.678049440000052</v>
      </c>
      <c r="CL9" s="8">
        <f t="shared" si="9"/>
        <v>-61.431312680000019</v>
      </c>
      <c r="CM9" s="8">
        <f t="shared" si="9"/>
        <v>-58.001291560000027</v>
      </c>
      <c r="CN9" s="8">
        <f t="shared" si="9"/>
        <v>-54.775267439999936</v>
      </c>
      <c r="CO9" s="8">
        <f t="shared" si="9"/>
        <v>-54.304578440000057</v>
      </c>
      <c r="CP9" s="8">
        <f t="shared" si="9"/>
        <v>-52.883705680000048</v>
      </c>
      <c r="CQ9" s="8">
        <f t="shared" si="9"/>
        <v>-49.711366120000037</v>
      </c>
      <c r="CR9" s="8">
        <f t="shared" si="9"/>
        <v>-48.718308639999975</v>
      </c>
      <c r="CS9" s="8">
        <f t="shared" si="9"/>
        <v>-45.413309440000035</v>
      </c>
      <c r="CT9" s="8">
        <f t="shared" si="9"/>
        <v>-45.468408188000069</v>
      </c>
      <c r="CU9" s="8">
        <f t="shared" si="9"/>
        <v>-42.266616511999985</v>
      </c>
      <c r="CV9" s="8">
        <f t="shared" si="9"/>
        <v>-41.278219128000046</v>
      </c>
    </row>
    <row r="10" spans="1:388" x14ac:dyDescent="0.25">
      <c r="B10" s="1"/>
      <c r="C10" s="6"/>
      <c r="D10" t="s">
        <v>1</v>
      </c>
      <c r="E10" s="8">
        <f>E5</f>
        <v>38.721267775999998</v>
      </c>
      <c r="F10" s="8">
        <f>F5</f>
        <v>26.91</v>
      </c>
      <c r="G10" s="8">
        <f t="shared" ref="G10:BR10" si="10">G5</f>
        <v>25.558331639999999</v>
      </c>
      <c r="H10" s="8">
        <f t="shared" si="10"/>
        <v>25.38</v>
      </c>
      <c r="I10" s="8">
        <f t="shared" si="10"/>
        <v>26.43</v>
      </c>
      <c r="J10" s="8">
        <f t="shared" si="10"/>
        <v>25.98</v>
      </c>
      <c r="K10" s="8">
        <f t="shared" si="10"/>
        <v>24.5</v>
      </c>
      <c r="L10" s="8">
        <f t="shared" si="10"/>
        <v>23.82</v>
      </c>
      <c r="M10" s="8">
        <f t="shared" si="10"/>
        <v>23.91</v>
      </c>
      <c r="N10" s="8">
        <f t="shared" si="10"/>
        <v>23.33</v>
      </c>
      <c r="O10" s="8">
        <f t="shared" si="10"/>
        <v>22.1</v>
      </c>
      <c r="P10" s="8">
        <f t="shared" si="10"/>
        <v>21.6</v>
      </c>
      <c r="Q10" s="8">
        <f t="shared" si="10"/>
        <v>21.89</v>
      </c>
      <c r="R10" s="8">
        <f t="shared" si="10"/>
        <v>21.24</v>
      </c>
      <c r="S10" s="8">
        <f t="shared" si="10"/>
        <v>20.54</v>
      </c>
      <c r="T10" s="8">
        <f t="shared" si="10"/>
        <v>20.62</v>
      </c>
      <c r="U10" s="8">
        <f t="shared" si="10"/>
        <v>21.09</v>
      </c>
      <c r="V10" s="8">
        <f t="shared" si="10"/>
        <v>21.1</v>
      </c>
      <c r="W10" s="8">
        <f t="shared" si="10"/>
        <v>20.91</v>
      </c>
      <c r="X10" s="8">
        <f t="shared" si="10"/>
        <v>21.42</v>
      </c>
      <c r="Y10" s="8">
        <f t="shared" si="10"/>
        <v>22.31</v>
      </c>
      <c r="Z10" s="8">
        <f t="shared" si="10"/>
        <v>23.013752538999999</v>
      </c>
      <c r="AA10" s="8">
        <f t="shared" si="10"/>
        <v>24.66</v>
      </c>
      <c r="AB10" s="8">
        <f t="shared" si="10"/>
        <v>24.98</v>
      </c>
      <c r="AC10" s="8">
        <f t="shared" si="10"/>
        <v>27</v>
      </c>
      <c r="AD10" s="8">
        <f t="shared" si="10"/>
        <v>27.66</v>
      </c>
      <c r="AE10" s="8">
        <f t="shared" si="10"/>
        <v>27.51</v>
      </c>
      <c r="AF10" s="8">
        <f t="shared" si="10"/>
        <v>28.048153249999999</v>
      </c>
      <c r="AG10" s="8">
        <f t="shared" si="10"/>
        <v>30.205900838000002</v>
      </c>
      <c r="AH10" s="8">
        <f t="shared" si="10"/>
        <v>31.400208861999999</v>
      </c>
      <c r="AI10" s="8">
        <f t="shared" si="10"/>
        <v>27.984059802000001</v>
      </c>
      <c r="AJ10" s="8">
        <f t="shared" si="10"/>
        <v>25.78</v>
      </c>
      <c r="AK10" s="8">
        <f t="shared" si="10"/>
        <v>25.16</v>
      </c>
      <c r="AL10" s="8">
        <f t="shared" si="10"/>
        <v>25.55</v>
      </c>
      <c r="AM10" s="8">
        <f t="shared" si="10"/>
        <v>24.75</v>
      </c>
      <c r="AN10" s="8">
        <f t="shared" si="10"/>
        <v>24.69</v>
      </c>
      <c r="AO10" s="8">
        <f t="shared" si="10"/>
        <v>25.21</v>
      </c>
      <c r="AP10" s="8">
        <f t="shared" si="10"/>
        <v>26.24</v>
      </c>
      <c r="AQ10" s="8">
        <f t="shared" si="10"/>
        <v>26.578833163999999</v>
      </c>
      <c r="AR10" s="8">
        <f t="shared" si="10"/>
        <v>26.888833164000001</v>
      </c>
      <c r="AS10" s="8">
        <f t="shared" si="10"/>
        <v>26.61</v>
      </c>
      <c r="AT10" s="8">
        <f t="shared" si="10"/>
        <v>34.366065261999999</v>
      </c>
      <c r="AU10" s="8">
        <f t="shared" si="10"/>
        <v>36.621895631999998</v>
      </c>
      <c r="AV10" s="8">
        <f t="shared" si="10"/>
        <v>39.609102970999999</v>
      </c>
      <c r="AW10" s="8">
        <f t="shared" si="10"/>
        <v>32.53</v>
      </c>
      <c r="AX10" s="8">
        <f t="shared" si="10"/>
        <v>61.294128999000002</v>
      </c>
      <c r="AY10" s="8">
        <f t="shared" si="10"/>
        <v>67.935718003999995</v>
      </c>
      <c r="AZ10" s="8">
        <f t="shared" si="10"/>
        <v>69.990403122999993</v>
      </c>
      <c r="BA10" s="8">
        <f t="shared" si="10"/>
        <v>50.145803706999999</v>
      </c>
      <c r="BB10" s="8">
        <f t="shared" si="10"/>
        <v>49.44</v>
      </c>
      <c r="BC10" s="8">
        <f t="shared" si="10"/>
        <v>57.41</v>
      </c>
      <c r="BD10" s="8">
        <f t="shared" si="10"/>
        <v>68.879031233999996</v>
      </c>
      <c r="BE10" s="8">
        <f t="shared" si="10"/>
        <v>62.923878238</v>
      </c>
      <c r="BF10" s="8">
        <f t="shared" si="10"/>
        <v>99.787011808000003</v>
      </c>
      <c r="BG10" s="8">
        <f t="shared" si="10"/>
        <v>88.454911121999999</v>
      </c>
      <c r="BH10" s="8">
        <f t="shared" si="10"/>
        <v>79.16</v>
      </c>
      <c r="BI10" s="8">
        <f t="shared" si="10"/>
        <v>77.47</v>
      </c>
      <c r="BJ10" s="8">
        <f t="shared" si="10"/>
        <v>1881.5973165</v>
      </c>
      <c r="BK10" s="8">
        <f t="shared" si="10"/>
        <v>519.11164803999998</v>
      </c>
      <c r="BL10" s="8">
        <f t="shared" si="10"/>
        <v>184.40228162</v>
      </c>
      <c r="BM10" s="8">
        <f t="shared" si="10"/>
        <v>405.52040376000002</v>
      </c>
      <c r="BN10" s="8">
        <f t="shared" si="10"/>
        <v>1469.3734085000001</v>
      </c>
      <c r="BO10" s="8">
        <f t="shared" si="10"/>
        <v>1230.9821273</v>
      </c>
      <c r="BP10" s="8">
        <f t="shared" si="10"/>
        <v>374.10571292999998</v>
      </c>
      <c r="BQ10" s="8">
        <f t="shared" si="10"/>
        <v>177.84539297000001</v>
      </c>
      <c r="BR10" s="8">
        <f t="shared" si="10"/>
        <v>759.58737494000002</v>
      </c>
      <c r="BS10" s="8">
        <f t="shared" ref="BS10:CV10" si="11">BS5</f>
        <v>2373.5022391000002</v>
      </c>
      <c r="BT10" s="8">
        <f t="shared" si="11"/>
        <v>338.45633253</v>
      </c>
      <c r="BU10" s="8">
        <f t="shared" si="11"/>
        <v>377.11573324</v>
      </c>
      <c r="BV10" s="8">
        <f t="shared" si="11"/>
        <v>460.35459370000001</v>
      </c>
      <c r="BW10" s="8">
        <f t="shared" si="11"/>
        <v>3809.0905142000001</v>
      </c>
      <c r="BX10" s="8">
        <f t="shared" si="11"/>
        <v>2842.4589556999999</v>
      </c>
      <c r="BY10" s="8">
        <f t="shared" si="11"/>
        <v>1499.3949803</v>
      </c>
      <c r="BZ10" s="8">
        <f t="shared" si="11"/>
        <v>2486.2092096000001</v>
      </c>
      <c r="CA10" s="8">
        <f t="shared" si="11"/>
        <v>2216.4356158000001</v>
      </c>
      <c r="CB10" s="8">
        <f t="shared" si="11"/>
        <v>4415.7232904000002</v>
      </c>
      <c r="CC10" s="8">
        <f t="shared" si="11"/>
        <v>3379.8056279000002</v>
      </c>
      <c r="CD10" s="8">
        <f t="shared" si="11"/>
        <v>4902.0865464999997</v>
      </c>
      <c r="CE10" s="8">
        <f t="shared" si="11"/>
        <v>4207.9595956000003</v>
      </c>
      <c r="CF10" s="8">
        <f t="shared" si="11"/>
        <v>4736.3956995999997</v>
      </c>
      <c r="CG10" s="8">
        <f t="shared" si="11"/>
        <v>3622.3811947999998</v>
      </c>
      <c r="CH10" s="8">
        <f t="shared" si="11"/>
        <v>3213.0626409000001</v>
      </c>
      <c r="CI10" s="8">
        <f t="shared" si="11"/>
        <v>1409.5401568</v>
      </c>
      <c r="CJ10" s="8">
        <f t="shared" si="11"/>
        <v>2048.73</v>
      </c>
      <c r="CK10" s="8">
        <f t="shared" si="11"/>
        <v>169.19736159999999</v>
      </c>
      <c r="CL10" s="8">
        <f t="shared" si="11"/>
        <v>232.39627031000001</v>
      </c>
      <c r="CM10" s="8">
        <f t="shared" si="11"/>
        <v>105.2430777</v>
      </c>
      <c r="CN10" s="8">
        <f t="shared" si="11"/>
        <v>80.445646267000001</v>
      </c>
      <c r="CO10" s="8">
        <f t="shared" si="11"/>
        <v>89.68</v>
      </c>
      <c r="CP10" s="8">
        <f t="shared" si="11"/>
        <v>89.86</v>
      </c>
      <c r="CQ10" s="8">
        <f t="shared" si="11"/>
        <v>75.290000000000006</v>
      </c>
      <c r="CR10" s="8">
        <f t="shared" si="11"/>
        <v>75.09</v>
      </c>
      <c r="CS10" s="8">
        <f t="shared" si="11"/>
        <v>60.2</v>
      </c>
      <c r="CT10" s="8">
        <f t="shared" si="11"/>
        <v>42.43</v>
      </c>
      <c r="CU10" s="8">
        <f t="shared" si="11"/>
        <v>52.42</v>
      </c>
      <c r="CV10" s="8">
        <f t="shared" si="11"/>
        <v>40.5</v>
      </c>
    </row>
    <row r="11" spans="1:388" x14ac:dyDescent="0.25">
      <c r="B11" s="1"/>
      <c r="C11" s="6"/>
    </row>
    <row r="12" spans="1:388" x14ac:dyDescent="0.25">
      <c r="B12" s="1"/>
      <c r="C12" s="6"/>
    </row>
    <row r="13" spans="1:388" x14ac:dyDescent="0.25">
      <c r="B13" s="1"/>
      <c r="C13" s="6"/>
    </row>
    <row r="14" spans="1:388" x14ac:dyDescent="0.25">
      <c r="B14" s="1"/>
      <c r="C14" s="6"/>
    </row>
    <row r="15" spans="1:388" x14ac:dyDescent="0.25">
      <c r="B15" s="1"/>
      <c r="C15" s="6"/>
      <c r="E15" s="4"/>
      <c r="J15" s="5"/>
    </row>
    <row r="16" spans="1:388" ht="30" x14ac:dyDescent="0.25">
      <c r="B16" s="1"/>
      <c r="C16" s="6"/>
      <c r="E16" s="7" t="s">
        <v>6</v>
      </c>
      <c r="F16" s="4">
        <f>AVERAGE(CC9:CF9)</f>
        <v>39.490566799999968</v>
      </c>
      <c r="J16" s="5"/>
    </row>
    <row r="17" spans="2:10" x14ac:dyDescent="0.25">
      <c r="B17" s="1"/>
      <c r="C17" s="6"/>
    </row>
    <row r="18" spans="2:10" ht="30" x14ac:dyDescent="0.25">
      <c r="B18" s="1"/>
      <c r="C18" s="6"/>
      <c r="E18" s="7" t="s">
        <v>7</v>
      </c>
      <c r="F18" s="4">
        <f>AVERAGE(CC7:CF7)</f>
        <v>529.63859079999997</v>
      </c>
    </row>
    <row r="19" spans="2:10" x14ac:dyDescent="0.25">
      <c r="B19" s="1"/>
      <c r="C19" s="6"/>
      <c r="E19" s="3" t="s">
        <v>8</v>
      </c>
      <c r="F19" s="9">
        <f>F16/F18</f>
        <v>7.4561347088305807E-2</v>
      </c>
      <c r="J19" s="5"/>
    </row>
    <row r="20" spans="2:10" x14ac:dyDescent="0.25">
      <c r="B20" s="1"/>
      <c r="C20" s="6"/>
      <c r="J20" s="5"/>
    </row>
    <row r="21" spans="2:10" ht="30" x14ac:dyDescent="0.25">
      <c r="B21" s="1"/>
      <c r="C21" s="6"/>
      <c r="E21" s="7" t="s">
        <v>9</v>
      </c>
      <c r="F21" s="4">
        <f>AVERAGE(CC8:CF8)</f>
        <v>490.14802400000002</v>
      </c>
      <c r="J21" s="5"/>
    </row>
    <row r="22" spans="2:10" x14ac:dyDescent="0.25">
      <c r="B22" s="1"/>
      <c r="C22" s="6"/>
      <c r="E22" s="3" t="s">
        <v>8</v>
      </c>
      <c r="F22" s="9">
        <f>F16/F21</f>
        <v>8.0568654500992071E-2</v>
      </c>
      <c r="J22" s="5"/>
    </row>
    <row r="23" spans="2:10" x14ac:dyDescent="0.25">
      <c r="B23" s="1"/>
      <c r="C23" s="6"/>
      <c r="J23" s="5"/>
    </row>
    <row r="24" spans="2:10" x14ac:dyDescent="0.25">
      <c r="B24" s="1"/>
      <c r="C24" s="6"/>
      <c r="J24" s="5"/>
    </row>
    <row r="25" spans="2:10" x14ac:dyDescent="0.25">
      <c r="B25" s="1"/>
      <c r="C25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5570-B82E-48C4-8DF8-ABAE49CD8379}">
  <dimension ref="A1:NX25"/>
  <sheetViews>
    <sheetView tabSelected="1" workbookViewId="0">
      <selection activeCell="F22" sqref="F22"/>
    </sheetView>
  </sheetViews>
  <sheetFormatPr defaultRowHeight="15" x14ac:dyDescent="0.25"/>
  <cols>
    <col min="1" max="1" width="9.85546875" bestFit="1" customWidth="1"/>
    <col min="2" max="2" width="12" bestFit="1" customWidth="1"/>
    <col min="3" max="3" width="10.140625" customWidth="1"/>
    <col min="5" max="5" width="16.42578125" bestFit="1" customWidth="1"/>
    <col min="6" max="7" width="19.7109375" bestFit="1" customWidth="1"/>
    <col min="8" max="8" width="12.42578125" bestFit="1" customWidth="1"/>
    <col min="9" max="9" width="16.42578125" bestFit="1" customWidth="1"/>
    <col min="10" max="10" width="16" customWidth="1"/>
    <col min="11" max="57" width="14.7109375" bestFit="1" customWidth="1"/>
    <col min="58" max="85" width="12.5703125" bestFit="1" customWidth="1"/>
    <col min="86" max="196" width="12" bestFit="1" customWidth="1"/>
    <col min="197" max="292" width="12.5703125" bestFit="1" customWidth="1"/>
    <col min="293" max="347" width="9.28515625" bestFit="1" customWidth="1"/>
    <col min="348" max="348" width="9.85546875" bestFit="1" customWidth="1"/>
    <col min="349" max="351" width="9.28515625" bestFit="1" customWidth="1"/>
    <col min="352" max="361" width="9.85546875" bestFit="1" customWidth="1"/>
    <col min="362" max="362" width="9.28515625" bestFit="1" customWidth="1"/>
    <col min="363" max="363" width="9.85546875" bestFit="1" customWidth="1"/>
    <col min="364" max="365" width="9.28515625" bestFit="1" customWidth="1"/>
    <col min="366" max="374" width="9.85546875" bestFit="1" customWidth="1"/>
    <col min="375" max="388" width="9.28515625" bestFit="1" customWidth="1"/>
  </cols>
  <sheetData>
    <row r="1" spans="1:388" x14ac:dyDescent="0.25">
      <c r="A1" t="s">
        <v>2</v>
      </c>
      <c r="B1" s="3" t="s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  <c r="BE1">
        <v>53</v>
      </c>
      <c r="BF1">
        <v>54</v>
      </c>
      <c r="BG1">
        <v>55</v>
      </c>
      <c r="BH1">
        <v>56</v>
      </c>
      <c r="BI1">
        <v>57</v>
      </c>
      <c r="BJ1">
        <v>58</v>
      </c>
      <c r="BK1">
        <v>59</v>
      </c>
      <c r="BL1">
        <v>60</v>
      </c>
      <c r="BM1">
        <v>61</v>
      </c>
      <c r="BN1">
        <v>62</v>
      </c>
      <c r="BO1">
        <v>63</v>
      </c>
      <c r="BP1">
        <v>64</v>
      </c>
      <c r="BQ1">
        <v>65</v>
      </c>
      <c r="BR1">
        <v>66</v>
      </c>
      <c r="BS1">
        <v>67</v>
      </c>
      <c r="BT1">
        <v>68</v>
      </c>
      <c r="BU1">
        <v>69</v>
      </c>
      <c r="BV1">
        <v>70</v>
      </c>
      <c r="BW1">
        <v>71</v>
      </c>
      <c r="BX1">
        <v>72</v>
      </c>
      <c r="BY1">
        <v>73</v>
      </c>
      <c r="BZ1">
        <v>74</v>
      </c>
      <c r="CA1">
        <v>75</v>
      </c>
      <c r="CB1">
        <v>76</v>
      </c>
      <c r="CC1">
        <v>77</v>
      </c>
      <c r="CD1">
        <v>78</v>
      </c>
      <c r="CE1">
        <v>79</v>
      </c>
      <c r="CF1">
        <v>80</v>
      </c>
      <c r="CG1">
        <v>81</v>
      </c>
      <c r="CH1">
        <v>82</v>
      </c>
      <c r="CI1">
        <v>83</v>
      </c>
      <c r="CJ1">
        <v>84</v>
      </c>
      <c r="CK1">
        <v>85</v>
      </c>
      <c r="CL1">
        <v>86</v>
      </c>
      <c r="CM1">
        <v>87</v>
      </c>
      <c r="CN1">
        <v>88</v>
      </c>
      <c r="CO1">
        <v>89</v>
      </c>
      <c r="CP1">
        <v>90</v>
      </c>
      <c r="CQ1">
        <v>91</v>
      </c>
      <c r="CR1">
        <v>92</v>
      </c>
      <c r="CS1">
        <v>93</v>
      </c>
      <c r="CT1">
        <v>94</v>
      </c>
      <c r="CU1">
        <v>95</v>
      </c>
      <c r="CV1">
        <v>96</v>
      </c>
    </row>
    <row r="2" spans="1:388" x14ac:dyDescent="0.25">
      <c r="A2" s="1">
        <v>45163</v>
      </c>
      <c r="B2" s="2">
        <v>31499</v>
      </c>
      <c r="D2" t="s">
        <v>3</v>
      </c>
      <c r="E2" s="8">
        <v>82928.989923000001</v>
      </c>
      <c r="F2" s="8">
        <v>80733.831021000005</v>
      </c>
      <c r="G2" s="8">
        <v>78720.698361000002</v>
      </c>
      <c r="H2" s="8">
        <v>76766.434771999993</v>
      </c>
      <c r="I2" s="8">
        <v>74958.039976</v>
      </c>
      <c r="J2" s="8">
        <v>73265.757253000003</v>
      </c>
      <c r="K2" s="8">
        <v>71569.265331999995</v>
      </c>
      <c r="L2" s="8">
        <v>69897.314081000004</v>
      </c>
      <c r="M2" s="8">
        <v>68626.252252999999</v>
      </c>
      <c r="N2" s="8">
        <v>67161.743371000004</v>
      </c>
      <c r="O2" s="8">
        <v>65774.227100999997</v>
      </c>
      <c r="P2" s="8">
        <v>64577.591267999996</v>
      </c>
      <c r="Q2" s="8">
        <v>63545.471247000001</v>
      </c>
      <c r="R2" s="8">
        <v>62311.142118999996</v>
      </c>
      <c r="S2" s="8">
        <v>61533.058082000003</v>
      </c>
      <c r="T2" s="8">
        <v>60652.532157000001</v>
      </c>
      <c r="U2" s="8">
        <v>59598.419718999998</v>
      </c>
      <c r="V2" s="8">
        <v>58959.536159000003</v>
      </c>
      <c r="W2" s="8">
        <v>58247.479912000003</v>
      </c>
      <c r="X2" s="8">
        <v>57698.430870999997</v>
      </c>
      <c r="Y2" s="8">
        <v>57395.944568999999</v>
      </c>
      <c r="Z2" s="8">
        <v>57011.603586999998</v>
      </c>
      <c r="AA2" s="8">
        <v>56605.039453999998</v>
      </c>
      <c r="AB2" s="8">
        <v>56508.325273000002</v>
      </c>
      <c r="AC2" s="8">
        <v>55870.472699999998</v>
      </c>
      <c r="AD2" s="8">
        <v>56108.616170000001</v>
      </c>
      <c r="AE2" s="8">
        <v>55841.213925999997</v>
      </c>
      <c r="AF2" s="8">
        <v>55586.560737</v>
      </c>
      <c r="AG2" s="8">
        <v>54758.265072000002</v>
      </c>
      <c r="AH2" s="8">
        <v>53928.646478000002</v>
      </c>
      <c r="AI2" s="8">
        <v>52781.643207000001</v>
      </c>
      <c r="AJ2" s="8">
        <v>52503.829116000001</v>
      </c>
      <c r="AK2" s="8">
        <v>52691.820554999998</v>
      </c>
      <c r="AL2" s="8">
        <v>53602.102734</v>
      </c>
      <c r="AM2" s="8">
        <v>54900.802760999999</v>
      </c>
      <c r="AN2" s="8">
        <v>56498.874517999997</v>
      </c>
      <c r="AO2" s="8">
        <v>58453.015311000003</v>
      </c>
      <c r="AP2" s="8">
        <v>60565.548000000003</v>
      </c>
      <c r="AQ2" s="8">
        <v>63104.479598999998</v>
      </c>
      <c r="AR2" s="8">
        <v>65542.939629999993</v>
      </c>
      <c r="AS2" s="8">
        <v>68354.022333000001</v>
      </c>
      <c r="AT2" s="8">
        <v>71385.382553000003</v>
      </c>
      <c r="AU2" s="8">
        <v>74380.006122000006</v>
      </c>
      <c r="AV2" s="8">
        <v>77877.237689999994</v>
      </c>
      <c r="AW2" s="8">
        <v>81202.698533999996</v>
      </c>
      <c r="AX2" s="8">
        <v>84808.966293000005</v>
      </c>
      <c r="AY2" s="8">
        <v>88166.977404000005</v>
      </c>
      <c r="AZ2" s="8">
        <v>91603.257792999997</v>
      </c>
      <c r="BA2" s="8">
        <v>94869.790053000004</v>
      </c>
      <c r="BB2" s="8">
        <v>98067.995710000003</v>
      </c>
      <c r="BC2" s="8">
        <v>101218.21779</v>
      </c>
      <c r="BD2" s="8">
        <v>104142.65308</v>
      </c>
      <c r="BE2" s="8">
        <v>106974.89051</v>
      </c>
      <c r="BF2" s="8">
        <v>109555.88946000001</v>
      </c>
      <c r="BG2" s="8">
        <v>111972.48656</v>
      </c>
      <c r="BH2" s="8">
        <v>114506.24937000001</v>
      </c>
      <c r="BI2" s="8">
        <v>116356.22227</v>
      </c>
      <c r="BJ2" s="8">
        <v>118369.38294</v>
      </c>
      <c r="BK2" s="8">
        <v>119680.55362000001</v>
      </c>
      <c r="BL2" s="8">
        <v>121729.25353</v>
      </c>
      <c r="BM2" s="8">
        <v>123698.46784</v>
      </c>
      <c r="BN2" s="8">
        <v>125085.07526</v>
      </c>
      <c r="BO2" s="8">
        <v>126665.69811</v>
      </c>
      <c r="BP2" s="8">
        <v>128230.37978</v>
      </c>
      <c r="BQ2" s="8">
        <v>129481.48251</v>
      </c>
      <c r="BR2" s="8">
        <v>130977.71041</v>
      </c>
      <c r="BS2" s="8">
        <v>132165.03375</v>
      </c>
      <c r="BT2" s="8">
        <v>133293.29856</v>
      </c>
      <c r="BU2" s="8">
        <v>134259.89345</v>
      </c>
      <c r="BV2" s="8">
        <v>135027.83532000001</v>
      </c>
      <c r="BW2" s="8">
        <v>135358.34867000001</v>
      </c>
      <c r="BX2" s="8">
        <v>135522.64218</v>
      </c>
      <c r="BY2" s="8">
        <v>135202.38798999999</v>
      </c>
      <c r="BZ2" s="8">
        <v>134603.69905</v>
      </c>
      <c r="CA2" s="8">
        <v>133709.06823999999</v>
      </c>
      <c r="CB2" s="8">
        <v>132363.77638</v>
      </c>
      <c r="CC2" s="8">
        <v>130578.26128000001</v>
      </c>
      <c r="CD2" s="8">
        <v>128343.74455</v>
      </c>
      <c r="CE2" s="8">
        <v>125987.77658000001</v>
      </c>
      <c r="CF2" s="8">
        <v>123976.81058999999</v>
      </c>
      <c r="CG2" s="8">
        <v>122769.24305999999</v>
      </c>
      <c r="CH2" s="8">
        <v>121030.56277999999</v>
      </c>
      <c r="CI2" s="8">
        <v>119457.61702999999</v>
      </c>
      <c r="CJ2" s="8">
        <v>117395.66807</v>
      </c>
      <c r="CK2" s="8">
        <v>115781.94764</v>
      </c>
      <c r="CL2" s="8">
        <v>113758.71004000001</v>
      </c>
      <c r="CM2" s="8">
        <v>111343.80402</v>
      </c>
      <c r="CN2" s="8">
        <v>108626.61362</v>
      </c>
      <c r="CO2" s="8">
        <v>106366.44429</v>
      </c>
      <c r="CP2" s="8">
        <v>103612.8251</v>
      </c>
      <c r="CQ2" s="8">
        <v>100725.48035</v>
      </c>
      <c r="CR2" s="8">
        <v>97908.531130999996</v>
      </c>
      <c r="CS2" s="8">
        <v>95032.224568999998</v>
      </c>
      <c r="CT2" s="8">
        <v>92241.806196000005</v>
      </c>
      <c r="CU2" s="8">
        <v>89565.917623999994</v>
      </c>
      <c r="CV2" s="8">
        <v>86782.651834000004</v>
      </c>
      <c r="CW2">
        <v>91790.127999999997</v>
      </c>
      <c r="CX2">
        <v>89373.724000000002</v>
      </c>
      <c r="CY2">
        <v>87219.02</v>
      </c>
      <c r="CZ2">
        <v>84493.707999999999</v>
      </c>
      <c r="DA2">
        <v>82245.524000000005</v>
      </c>
      <c r="DB2">
        <v>80648.868000000002</v>
      </c>
      <c r="DC2">
        <v>78630.323999999993</v>
      </c>
      <c r="DD2">
        <v>77008.2</v>
      </c>
      <c r="DE2">
        <v>75026.304000000004</v>
      </c>
      <c r="DF2">
        <v>73558.456000000006</v>
      </c>
      <c r="DG2">
        <v>71831.199999999997</v>
      </c>
      <c r="DH2">
        <v>70799.596000000005</v>
      </c>
      <c r="DI2">
        <v>69319.864000000001</v>
      </c>
      <c r="DJ2">
        <v>68203.096000000005</v>
      </c>
      <c r="DK2">
        <v>66943.004000000001</v>
      </c>
      <c r="DL2">
        <v>66098.740000000005</v>
      </c>
      <c r="DM2">
        <v>64951.839999999997</v>
      </c>
      <c r="DN2">
        <v>63633.868000000002</v>
      </c>
      <c r="DO2">
        <v>62700.6</v>
      </c>
      <c r="DP2">
        <v>62617.171999999999</v>
      </c>
      <c r="DQ2">
        <v>61641.2</v>
      </c>
      <c r="DR2">
        <v>60925.771999999997</v>
      </c>
      <c r="DS2">
        <v>60372.94</v>
      </c>
      <c r="DT2">
        <v>60208.228000000003</v>
      </c>
      <c r="DU2">
        <v>57553.78</v>
      </c>
      <c r="DV2">
        <v>57177.5</v>
      </c>
      <c r="DW2">
        <v>56915.487999999998</v>
      </c>
      <c r="DX2">
        <v>56781.983999999997</v>
      </c>
      <c r="DY2">
        <v>55570.832000000002</v>
      </c>
      <c r="DZ2">
        <v>54442.184000000001</v>
      </c>
      <c r="EA2">
        <v>52877.648000000001</v>
      </c>
      <c r="EB2">
        <v>51859.635999999999</v>
      </c>
      <c r="EC2">
        <v>50891.116000000002</v>
      </c>
      <c r="ED2">
        <v>50997.552000000003</v>
      </c>
      <c r="EE2">
        <v>51237.512000000002</v>
      </c>
      <c r="EF2">
        <v>52545.703999999998</v>
      </c>
      <c r="EG2">
        <v>53952.976000000002</v>
      </c>
      <c r="EH2">
        <v>55914.192000000003</v>
      </c>
      <c r="EI2">
        <v>58068.328000000001</v>
      </c>
      <c r="EJ2">
        <v>60125.067999999999</v>
      </c>
      <c r="EK2">
        <v>62533.707999999999</v>
      </c>
      <c r="EL2">
        <v>65244.883999999998</v>
      </c>
      <c r="EM2">
        <v>67966.740000000005</v>
      </c>
      <c r="EN2">
        <v>71520.292000000001</v>
      </c>
      <c r="EO2">
        <v>74700.415999999997</v>
      </c>
      <c r="EP2">
        <v>78392.464000000007</v>
      </c>
      <c r="EQ2">
        <v>81629.164000000004</v>
      </c>
      <c r="ER2">
        <v>85068.2</v>
      </c>
      <c r="ES2">
        <v>88404.096000000005</v>
      </c>
      <c r="ET2">
        <v>91820.52</v>
      </c>
      <c r="EU2">
        <v>95051.388000000006</v>
      </c>
      <c r="EV2">
        <v>97564.207999999999</v>
      </c>
      <c r="EW2">
        <v>101237.996</v>
      </c>
      <c r="EX2">
        <v>104430.28</v>
      </c>
      <c r="EY2">
        <v>105590.636</v>
      </c>
      <c r="EZ2">
        <v>107758.492</v>
      </c>
      <c r="FA2">
        <v>109761.012</v>
      </c>
      <c r="FB2">
        <v>114559.62</v>
      </c>
      <c r="FC2">
        <v>114911.428</v>
      </c>
      <c r="FD2">
        <v>117709.67200000001</v>
      </c>
      <c r="FE2">
        <v>119691.448</v>
      </c>
      <c r="FF2">
        <v>111630.84</v>
      </c>
      <c r="FG2">
        <v>117932.53200000001</v>
      </c>
      <c r="FH2">
        <v>116715.484</v>
      </c>
      <c r="FI2">
        <v>88576.975999999995</v>
      </c>
      <c r="FJ2">
        <v>96426.8</v>
      </c>
      <c r="FK2">
        <v>105213.47199999999</v>
      </c>
      <c r="FL2">
        <v>116840.664</v>
      </c>
      <c r="FM2">
        <v>121381.18799999999</v>
      </c>
      <c r="FN2">
        <v>126114.048</v>
      </c>
      <c r="FO2">
        <v>127716.204</v>
      </c>
      <c r="FP2">
        <v>130978.98</v>
      </c>
      <c r="FQ2">
        <v>132424.24</v>
      </c>
      <c r="FR2">
        <v>131877.67199999999</v>
      </c>
      <c r="FS2">
        <v>131430.14000000001</v>
      </c>
      <c r="FT2">
        <v>130886.984</v>
      </c>
      <c r="FU2">
        <v>136347.796</v>
      </c>
      <c r="FV2">
        <v>129981.292</v>
      </c>
      <c r="FW2">
        <v>129415.068</v>
      </c>
      <c r="FX2">
        <v>128359.144</v>
      </c>
      <c r="FY2">
        <v>129504.928</v>
      </c>
      <c r="FZ2">
        <v>127295.31200000001</v>
      </c>
      <c r="GA2">
        <v>123707.83199999999</v>
      </c>
      <c r="GB2">
        <v>123745.10400000001</v>
      </c>
      <c r="GC2">
        <v>132529.432</v>
      </c>
      <c r="GD2">
        <v>130688.076</v>
      </c>
      <c r="GE2">
        <v>127322.136</v>
      </c>
      <c r="GF2">
        <v>124568.52</v>
      </c>
      <c r="GG2">
        <v>121212.024</v>
      </c>
      <c r="GH2">
        <v>118079.72</v>
      </c>
      <c r="GI2">
        <v>114570.53200000001</v>
      </c>
      <c r="GJ2">
        <v>111009.856</v>
      </c>
      <c r="GK2">
        <v>107745.68</v>
      </c>
      <c r="GL2">
        <v>105811.204</v>
      </c>
      <c r="GM2">
        <v>102240.308</v>
      </c>
      <c r="GN2">
        <v>99097.952000000005</v>
      </c>
      <c r="GO2">
        <v>-8861.1380769999996</v>
      </c>
      <c r="GP2">
        <v>-8639.8929790000002</v>
      </c>
      <c r="GQ2">
        <v>-8498.3216389999998</v>
      </c>
      <c r="GR2">
        <v>-7727.273228</v>
      </c>
      <c r="GS2">
        <v>-7287.4840240000003</v>
      </c>
      <c r="GT2">
        <v>-7383.1107469999997</v>
      </c>
      <c r="GU2">
        <v>-7061.0586679999997</v>
      </c>
      <c r="GV2">
        <v>-7110.8859190000003</v>
      </c>
      <c r="GW2">
        <v>-6400.0517470000004</v>
      </c>
      <c r="GX2">
        <v>-6396.7126289999997</v>
      </c>
      <c r="GY2">
        <v>-6056.9728990000003</v>
      </c>
      <c r="GZ2">
        <v>-6222.0047320000003</v>
      </c>
      <c r="HA2">
        <v>-5774.3927530000001</v>
      </c>
      <c r="HB2">
        <v>-5891.9538810000004</v>
      </c>
      <c r="HC2">
        <v>-5409.9459180000003</v>
      </c>
      <c r="HD2">
        <v>-5446.2078430000001</v>
      </c>
      <c r="HE2">
        <v>-5353.4202809999997</v>
      </c>
      <c r="HF2">
        <v>-4674.3318410000002</v>
      </c>
      <c r="HG2">
        <v>-4453.1200879999997</v>
      </c>
      <c r="HH2">
        <v>-4918.741129</v>
      </c>
      <c r="HI2">
        <v>-4245.2554309999996</v>
      </c>
      <c r="HJ2">
        <v>-3914.1684129999999</v>
      </c>
      <c r="HK2">
        <v>-3767.9005459999998</v>
      </c>
      <c r="HL2">
        <v>-3699.9027270000001</v>
      </c>
      <c r="HM2">
        <v>-1683.3072999999999</v>
      </c>
      <c r="HN2">
        <v>-1068.88383</v>
      </c>
      <c r="HO2">
        <v>-1074.2740739999999</v>
      </c>
      <c r="HP2">
        <v>-1195.4232629999999</v>
      </c>
      <c r="HQ2">
        <v>-812.56692829999997</v>
      </c>
      <c r="HR2">
        <v>-513.53752199999997</v>
      </c>
      <c r="HS2">
        <v>-96.004793280000001</v>
      </c>
      <c r="HT2">
        <v>644.19311567</v>
      </c>
      <c r="HU2">
        <v>1800.7045547</v>
      </c>
      <c r="HV2">
        <v>2604.5507341000002</v>
      </c>
      <c r="HW2">
        <v>3663.2907608999999</v>
      </c>
      <c r="HX2">
        <v>3953.1705176</v>
      </c>
      <c r="HY2">
        <v>4500.0393113999999</v>
      </c>
      <c r="HZ2">
        <v>4651.3560002000004</v>
      </c>
      <c r="IA2">
        <v>5036.1515989999998</v>
      </c>
      <c r="IB2">
        <v>5417.8716302000003</v>
      </c>
      <c r="IC2">
        <v>5820.3143327999996</v>
      </c>
      <c r="ID2">
        <v>6140.4985526999999</v>
      </c>
      <c r="IE2">
        <v>6413.2661215999997</v>
      </c>
      <c r="IF2">
        <v>6356.9456903999999</v>
      </c>
      <c r="IG2">
        <v>6502.2825341999996</v>
      </c>
      <c r="IH2">
        <v>6416.5022929999996</v>
      </c>
      <c r="II2">
        <v>6537.8134040000004</v>
      </c>
      <c r="IJ2">
        <v>6535.0577925999996</v>
      </c>
      <c r="IK2">
        <v>6465.6940525999998</v>
      </c>
      <c r="IL2">
        <v>6247.4757102000003</v>
      </c>
      <c r="IM2">
        <v>6166.8297911</v>
      </c>
      <c r="IN2">
        <v>6578.4450833000001</v>
      </c>
      <c r="IO2">
        <v>5736.8945131</v>
      </c>
      <c r="IP2">
        <v>5125.6094630999996</v>
      </c>
      <c r="IQ2">
        <v>6381.8505609000003</v>
      </c>
      <c r="IR2">
        <v>6747.7573665999998</v>
      </c>
      <c r="IS2">
        <v>6595.2102702000002</v>
      </c>
      <c r="IT2">
        <v>3809.7629427000002</v>
      </c>
      <c r="IU2">
        <v>4769.1256203000003</v>
      </c>
      <c r="IV2">
        <v>4019.5815305000001</v>
      </c>
      <c r="IW2">
        <v>4007.0198402999999</v>
      </c>
      <c r="IX2">
        <v>13454.235255</v>
      </c>
      <c r="IY2">
        <v>8733.1661072999996</v>
      </c>
      <c r="IZ2">
        <v>11514.895780999999</v>
      </c>
      <c r="JA2">
        <v>40904.506506999998</v>
      </c>
      <c r="JB2">
        <v>34550.910413999998</v>
      </c>
      <c r="JC2">
        <v>26951.561753999998</v>
      </c>
      <c r="JD2">
        <v>16452.634555000001</v>
      </c>
      <c r="JE2">
        <v>12878.705451</v>
      </c>
      <c r="JF2">
        <v>8913.7873232000002</v>
      </c>
      <c r="JG2">
        <v>7642.1446732000004</v>
      </c>
      <c r="JH2">
        <v>4543.6621827999998</v>
      </c>
      <c r="JI2">
        <v>2778.1479889000002</v>
      </c>
      <c r="JJ2">
        <v>2726.0270495</v>
      </c>
      <c r="JK2">
        <v>2278.9282379000001</v>
      </c>
      <c r="JL2">
        <v>1476.7923799</v>
      </c>
      <c r="JM2">
        <v>-5769.5347250000004</v>
      </c>
      <c r="JN2">
        <v>-1637.547448</v>
      </c>
      <c r="JO2">
        <v>-3427.291424</v>
      </c>
      <c r="JP2">
        <v>-4382.333412</v>
      </c>
      <c r="JQ2">
        <v>-6735.6849410000004</v>
      </c>
      <c r="JR2">
        <v>-6264.7492169999996</v>
      </c>
      <c r="JS2">
        <v>-4250.2149659999995</v>
      </c>
      <c r="JT2">
        <v>-6349.4359299999996</v>
      </c>
      <c r="JU2">
        <v>-16747.484359999999</v>
      </c>
      <c r="JV2">
        <v>-16929.365959999999</v>
      </c>
      <c r="JW2">
        <v>-15978.331980000001</v>
      </c>
      <c r="JX2">
        <v>-15941.90638</v>
      </c>
      <c r="JY2">
        <v>-14845.57971</v>
      </c>
      <c r="JZ2">
        <v>-14466.894899999999</v>
      </c>
      <c r="KA2">
        <v>-13845.051649999999</v>
      </c>
      <c r="KB2">
        <v>-13101.32487</v>
      </c>
      <c r="KC2">
        <v>-12713.45543</v>
      </c>
      <c r="KD2">
        <v>-13569.397800000001</v>
      </c>
      <c r="KE2">
        <v>-12674.390380000001</v>
      </c>
      <c r="KF2">
        <v>-12315.30017</v>
      </c>
      <c r="KG2">
        <v>24.82</v>
      </c>
      <c r="KH2">
        <v>24.93</v>
      </c>
      <c r="KI2">
        <v>26.53</v>
      </c>
      <c r="KJ2">
        <v>25.39</v>
      </c>
      <c r="KK2">
        <v>25.75</v>
      </c>
      <c r="KL2">
        <v>25.28</v>
      </c>
      <c r="KM2">
        <v>24.52</v>
      </c>
      <c r="KN2">
        <v>24.65</v>
      </c>
      <c r="KO2">
        <v>24.58</v>
      </c>
      <c r="KP2">
        <v>24.68</v>
      </c>
      <c r="KQ2">
        <v>24.82</v>
      </c>
      <c r="KR2">
        <v>25.2</v>
      </c>
      <c r="KS2">
        <v>25.88</v>
      </c>
      <c r="KT2">
        <v>26.52</v>
      </c>
      <c r="KU2">
        <v>25.57</v>
      </c>
      <c r="KV2">
        <v>25.72</v>
      </c>
      <c r="KW2">
        <v>26.32</v>
      </c>
      <c r="KX2">
        <v>27.73</v>
      </c>
      <c r="KY2">
        <v>26.76</v>
      </c>
      <c r="KZ2">
        <v>26.97</v>
      </c>
      <c r="LA2">
        <v>35.4</v>
      </c>
      <c r="LB2">
        <v>34.78</v>
      </c>
      <c r="LC2">
        <v>27.64</v>
      </c>
      <c r="LD2">
        <v>28.45</v>
      </c>
      <c r="LE2">
        <v>31.47</v>
      </c>
      <c r="LF2">
        <v>35.71</v>
      </c>
      <c r="LG2">
        <v>29.77</v>
      </c>
      <c r="LH2">
        <v>27.39</v>
      </c>
      <c r="LI2">
        <v>26.2</v>
      </c>
      <c r="LJ2">
        <v>25.39</v>
      </c>
      <c r="LK2">
        <v>26.08</v>
      </c>
      <c r="LL2">
        <v>26.33</v>
      </c>
      <c r="LM2">
        <v>27.03</v>
      </c>
      <c r="LN2">
        <v>25.08</v>
      </c>
      <c r="LO2">
        <v>23.58</v>
      </c>
      <c r="LP2">
        <v>22.36</v>
      </c>
      <c r="LQ2">
        <v>22.06</v>
      </c>
      <c r="LR2">
        <v>22.29</v>
      </c>
      <c r="LS2">
        <v>23.82</v>
      </c>
      <c r="LT2">
        <v>25.64</v>
      </c>
      <c r="LU2">
        <v>25.28</v>
      </c>
      <c r="LV2">
        <v>26.61</v>
      </c>
      <c r="LW2">
        <v>26.66</v>
      </c>
      <c r="LX2">
        <v>31.19</v>
      </c>
      <c r="LY2">
        <v>34.110973047000002</v>
      </c>
      <c r="LZ2">
        <v>53.01117464</v>
      </c>
      <c r="MA2">
        <v>60.505731292999997</v>
      </c>
      <c r="MB2">
        <v>90.639070129000004</v>
      </c>
      <c r="MC2">
        <v>55.723433442000001</v>
      </c>
      <c r="MD2">
        <v>91.922096891999999</v>
      </c>
      <c r="ME2">
        <v>97.078711388000002</v>
      </c>
      <c r="MF2">
        <v>307.07296231999999</v>
      </c>
      <c r="MG2">
        <v>76.5</v>
      </c>
      <c r="MH2">
        <v>137.32</v>
      </c>
      <c r="MI2">
        <v>573.00116448000006</v>
      </c>
      <c r="MJ2">
        <v>1083.5929388</v>
      </c>
      <c r="MK2">
        <v>410.70607702000001</v>
      </c>
      <c r="ML2">
        <v>128.65310581</v>
      </c>
      <c r="MM2">
        <v>128.85683990000001</v>
      </c>
      <c r="MN2">
        <v>1537.8361973000001</v>
      </c>
      <c r="MO2">
        <v>1673.31</v>
      </c>
      <c r="MP2">
        <v>3774.9401088999998</v>
      </c>
      <c r="MQ2">
        <v>3715.5041735</v>
      </c>
      <c r="MR2">
        <v>5003.6193875999998</v>
      </c>
      <c r="MS2">
        <v>5003.6431229999998</v>
      </c>
      <c r="MT2">
        <v>4983.5075101000002</v>
      </c>
      <c r="MU2">
        <v>2097.2494526999999</v>
      </c>
      <c r="MV2">
        <v>3503.9862493999999</v>
      </c>
      <c r="MW2">
        <v>1258.6668030999999</v>
      </c>
      <c r="MX2">
        <v>693.91690592999998</v>
      </c>
      <c r="MY2">
        <v>1070.3725867000001</v>
      </c>
      <c r="MZ2">
        <v>380.03593827999998</v>
      </c>
      <c r="NA2">
        <v>681.85543572999995</v>
      </c>
      <c r="NB2">
        <v>2092.0024960000001</v>
      </c>
      <c r="NC2">
        <v>2594.6465726000001</v>
      </c>
      <c r="ND2">
        <v>3890.7833737999999</v>
      </c>
      <c r="NE2">
        <v>4895.6989364999999</v>
      </c>
      <c r="NF2">
        <v>5006.3649148000004</v>
      </c>
      <c r="NG2">
        <v>5001.7253564000002</v>
      </c>
      <c r="NH2">
        <v>5017.8408510999998</v>
      </c>
      <c r="NI2">
        <v>4491.2567177000001</v>
      </c>
      <c r="NJ2">
        <v>1206.7570252999999</v>
      </c>
      <c r="NK2">
        <v>126.59632687</v>
      </c>
      <c r="NL2">
        <v>72.186698308000004</v>
      </c>
      <c r="NM2">
        <v>76.240580971</v>
      </c>
      <c r="NN2">
        <v>85.188963142000006</v>
      </c>
      <c r="NO2">
        <v>67.087361821000002</v>
      </c>
      <c r="NP2">
        <v>46.794569985999999</v>
      </c>
      <c r="NQ2">
        <v>101.44900124</v>
      </c>
      <c r="NR2">
        <v>71.092065779999999</v>
      </c>
      <c r="NS2">
        <v>70.056831645000003</v>
      </c>
      <c r="NT2">
        <v>41.595272866000002</v>
      </c>
      <c r="NU2">
        <v>38.352531826000003</v>
      </c>
      <c r="NV2">
        <v>29.381167021</v>
      </c>
      <c r="NW2">
        <v>27.14</v>
      </c>
      <c r="NX2">
        <v>26.09</v>
      </c>
    </row>
    <row r="3" spans="1:388" x14ac:dyDescent="0.25">
      <c r="D3" t="s">
        <v>4</v>
      </c>
      <c r="E3" s="8">
        <f>CW2</f>
        <v>91790.127999999997</v>
      </c>
      <c r="F3" s="8">
        <f t="shared" ref="F3:BQ3" si="0">CX2</f>
        <v>89373.724000000002</v>
      </c>
      <c r="G3" s="8">
        <f t="shared" si="0"/>
        <v>87219.02</v>
      </c>
      <c r="H3" s="8">
        <f t="shared" si="0"/>
        <v>84493.707999999999</v>
      </c>
      <c r="I3" s="8">
        <f t="shared" si="0"/>
        <v>82245.524000000005</v>
      </c>
      <c r="J3" s="8">
        <f t="shared" si="0"/>
        <v>80648.868000000002</v>
      </c>
      <c r="K3" s="8">
        <f t="shared" si="0"/>
        <v>78630.323999999993</v>
      </c>
      <c r="L3" s="8">
        <f t="shared" si="0"/>
        <v>77008.2</v>
      </c>
      <c r="M3" s="8">
        <f t="shared" si="0"/>
        <v>75026.304000000004</v>
      </c>
      <c r="N3" s="8">
        <f t="shared" si="0"/>
        <v>73558.456000000006</v>
      </c>
      <c r="O3" s="8">
        <f t="shared" si="0"/>
        <v>71831.199999999997</v>
      </c>
      <c r="P3" s="8">
        <f t="shared" si="0"/>
        <v>70799.596000000005</v>
      </c>
      <c r="Q3" s="8">
        <f t="shared" si="0"/>
        <v>69319.864000000001</v>
      </c>
      <c r="R3" s="8">
        <f t="shared" si="0"/>
        <v>68203.096000000005</v>
      </c>
      <c r="S3" s="8">
        <f t="shared" si="0"/>
        <v>66943.004000000001</v>
      </c>
      <c r="T3" s="8">
        <f t="shared" si="0"/>
        <v>66098.740000000005</v>
      </c>
      <c r="U3" s="8">
        <f t="shared" si="0"/>
        <v>64951.839999999997</v>
      </c>
      <c r="V3" s="8">
        <f t="shared" si="0"/>
        <v>63633.868000000002</v>
      </c>
      <c r="W3" s="8">
        <f t="shared" si="0"/>
        <v>62700.6</v>
      </c>
      <c r="X3" s="8">
        <f t="shared" si="0"/>
        <v>62617.171999999999</v>
      </c>
      <c r="Y3" s="8">
        <f t="shared" si="0"/>
        <v>61641.2</v>
      </c>
      <c r="Z3" s="8">
        <f t="shared" si="0"/>
        <v>60925.771999999997</v>
      </c>
      <c r="AA3" s="8">
        <f t="shared" si="0"/>
        <v>60372.94</v>
      </c>
      <c r="AB3" s="8">
        <f t="shared" si="0"/>
        <v>60208.228000000003</v>
      </c>
      <c r="AC3" s="8">
        <f t="shared" si="0"/>
        <v>57553.78</v>
      </c>
      <c r="AD3" s="8">
        <f t="shared" si="0"/>
        <v>57177.5</v>
      </c>
      <c r="AE3" s="8">
        <f t="shared" si="0"/>
        <v>56915.487999999998</v>
      </c>
      <c r="AF3" s="8">
        <f t="shared" si="0"/>
        <v>56781.983999999997</v>
      </c>
      <c r="AG3" s="8">
        <f t="shared" si="0"/>
        <v>55570.832000000002</v>
      </c>
      <c r="AH3" s="8">
        <f t="shared" si="0"/>
        <v>54442.184000000001</v>
      </c>
      <c r="AI3" s="8">
        <f t="shared" si="0"/>
        <v>52877.648000000001</v>
      </c>
      <c r="AJ3" s="8">
        <f t="shared" si="0"/>
        <v>51859.635999999999</v>
      </c>
      <c r="AK3" s="8">
        <f t="shared" si="0"/>
        <v>50891.116000000002</v>
      </c>
      <c r="AL3" s="8">
        <f t="shared" si="0"/>
        <v>50997.552000000003</v>
      </c>
      <c r="AM3" s="8">
        <f t="shared" si="0"/>
        <v>51237.512000000002</v>
      </c>
      <c r="AN3" s="8">
        <f t="shared" si="0"/>
        <v>52545.703999999998</v>
      </c>
      <c r="AO3" s="8">
        <f t="shared" si="0"/>
        <v>53952.976000000002</v>
      </c>
      <c r="AP3" s="8">
        <f t="shared" si="0"/>
        <v>55914.192000000003</v>
      </c>
      <c r="AQ3" s="8">
        <f t="shared" si="0"/>
        <v>58068.328000000001</v>
      </c>
      <c r="AR3" s="8">
        <f t="shared" si="0"/>
        <v>60125.067999999999</v>
      </c>
      <c r="AS3" s="8">
        <f t="shared" si="0"/>
        <v>62533.707999999999</v>
      </c>
      <c r="AT3" s="8">
        <f t="shared" si="0"/>
        <v>65244.883999999998</v>
      </c>
      <c r="AU3" s="8">
        <f t="shared" si="0"/>
        <v>67966.740000000005</v>
      </c>
      <c r="AV3" s="8">
        <f t="shared" si="0"/>
        <v>71520.292000000001</v>
      </c>
      <c r="AW3" s="8">
        <f t="shared" si="0"/>
        <v>74700.415999999997</v>
      </c>
      <c r="AX3" s="8">
        <f t="shared" si="0"/>
        <v>78392.464000000007</v>
      </c>
      <c r="AY3" s="8">
        <f t="shared" si="0"/>
        <v>81629.164000000004</v>
      </c>
      <c r="AZ3" s="8">
        <f t="shared" si="0"/>
        <v>85068.2</v>
      </c>
      <c r="BA3" s="8">
        <f t="shared" si="0"/>
        <v>88404.096000000005</v>
      </c>
      <c r="BB3" s="8">
        <f t="shared" si="0"/>
        <v>91820.52</v>
      </c>
      <c r="BC3" s="8">
        <f t="shared" si="0"/>
        <v>95051.388000000006</v>
      </c>
      <c r="BD3" s="8">
        <f t="shared" si="0"/>
        <v>97564.207999999999</v>
      </c>
      <c r="BE3" s="8">
        <f t="shared" si="0"/>
        <v>101237.996</v>
      </c>
      <c r="BF3" s="8">
        <f t="shared" si="0"/>
        <v>104430.28</v>
      </c>
      <c r="BG3" s="8">
        <f t="shared" si="0"/>
        <v>105590.636</v>
      </c>
      <c r="BH3" s="8">
        <f t="shared" si="0"/>
        <v>107758.492</v>
      </c>
      <c r="BI3" s="8">
        <f t="shared" si="0"/>
        <v>109761.012</v>
      </c>
      <c r="BJ3" s="8">
        <f t="shared" si="0"/>
        <v>114559.62</v>
      </c>
      <c r="BK3" s="8">
        <f t="shared" si="0"/>
        <v>114911.428</v>
      </c>
      <c r="BL3" s="8">
        <f t="shared" si="0"/>
        <v>117709.67200000001</v>
      </c>
      <c r="BM3" s="8">
        <f t="shared" si="0"/>
        <v>119691.448</v>
      </c>
      <c r="BN3" s="8">
        <f t="shared" si="0"/>
        <v>111630.84</v>
      </c>
      <c r="BO3" s="8">
        <f t="shared" si="0"/>
        <v>117932.53200000001</v>
      </c>
      <c r="BP3" s="8">
        <f t="shared" si="0"/>
        <v>116715.484</v>
      </c>
      <c r="BQ3" s="8">
        <f t="shared" si="0"/>
        <v>88576.975999999995</v>
      </c>
      <c r="BR3" s="8">
        <f t="shared" ref="BR3:CV3" si="1">FJ2</f>
        <v>96426.8</v>
      </c>
      <c r="BS3" s="8">
        <f t="shared" si="1"/>
        <v>105213.47199999999</v>
      </c>
      <c r="BT3" s="8">
        <f t="shared" si="1"/>
        <v>116840.664</v>
      </c>
      <c r="BU3" s="8">
        <f t="shared" si="1"/>
        <v>121381.18799999999</v>
      </c>
      <c r="BV3" s="8">
        <f t="shared" si="1"/>
        <v>126114.048</v>
      </c>
      <c r="BW3" s="8">
        <f t="shared" si="1"/>
        <v>127716.204</v>
      </c>
      <c r="BX3" s="8">
        <f t="shared" si="1"/>
        <v>130978.98</v>
      </c>
      <c r="BY3" s="8">
        <f t="shared" si="1"/>
        <v>132424.24</v>
      </c>
      <c r="BZ3" s="8">
        <f t="shared" si="1"/>
        <v>131877.67199999999</v>
      </c>
      <c r="CA3" s="8">
        <f t="shared" si="1"/>
        <v>131430.14000000001</v>
      </c>
      <c r="CB3" s="8">
        <f t="shared" si="1"/>
        <v>130886.984</v>
      </c>
      <c r="CC3" s="8">
        <f t="shared" si="1"/>
        <v>136347.796</v>
      </c>
      <c r="CD3" s="8">
        <f t="shared" si="1"/>
        <v>129981.292</v>
      </c>
      <c r="CE3" s="8">
        <f t="shared" si="1"/>
        <v>129415.068</v>
      </c>
      <c r="CF3" s="8">
        <f t="shared" si="1"/>
        <v>128359.144</v>
      </c>
      <c r="CG3" s="8">
        <f t="shared" si="1"/>
        <v>129504.928</v>
      </c>
      <c r="CH3" s="8">
        <f t="shared" si="1"/>
        <v>127295.31200000001</v>
      </c>
      <c r="CI3" s="8">
        <f t="shared" si="1"/>
        <v>123707.83199999999</v>
      </c>
      <c r="CJ3" s="8">
        <f t="shared" si="1"/>
        <v>123745.10400000001</v>
      </c>
      <c r="CK3" s="8">
        <f t="shared" si="1"/>
        <v>132529.432</v>
      </c>
      <c r="CL3" s="8">
        <f t="shared" si="1"/>
        <v>130688.076</v>
      </c>
      <c r="CM3" s="8">
        <f t="shared" si="1"/>
        <v>127322.136</v>
      </c>
      <c r="CN3" s="8">
        <f t="shared" si="1"/>
        <v>124568.52</v>
      </c>
      <c r="CO3" s="8">
        <f t="shared" si="1"/>
        <v>121212.024</v>
      </c>
      <c r="CP3" s="8">
        <f t="shared" si="1"/>
        <v>118079.72</v>
      </c>
      <c r="CQ3" s="8">
        <f t="shared" si="1"/>
        <v>114570.53200000001</v>
      </c>
      <c r="CR3" s="8">
        <f t="shared" si="1"/>
        <v>111009.856</v>
      </c>
      <c r="CS3" s="8">
        <f t="shared" si="1"/>
        <v>107745.68</v>
      </c>
      <c r="CT3" s="8">
        <f t="shared" si="1"/>
        <v>105811.204</v>
      </c>
      <c r="CU3" s="8">
        <f t="shared" si="1"/>
        <v>102240.308</v>
      </c>
      <c r="CV3" s="8">
        <f t="shared" si="1"/>
        <v>99097.952000000005</v>
      </c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</row>
    <row r="4" spans="1:388" x14ac:dyDescent="0.25">
      <c r="D4" t="s">
        <v>5</v>
      </c>
      <c r="E4" s="8">
        <f>GO2</f>
        <v>-8861.1380769999996</v>
      </c>
      <c r="F4" s="8">
        <f>GP2</f>
        <v>-8639.8929790000002</v>
      </c>
      <c r="G4" s="8">
        <f t="shared" ref="G4:BR4" si="2">GQ2</f>
        <v>-8498.3216389999998</v>
      </c>
      <c r="H4" s="8">
        <f t="shared" si="2"/>
        <v>-7727.273228</v>
      </c>
      <c r="I4" s="8">
        <f t="shared" si="2"/>
        <v>-7287.4840240000003</v>
      </c>
      <c r="J4" s="8">
        <f t="shared" si="2"/>
        <v>-7383.1107469999997</v>
      </c>
      <c r="K4" s="8">
        <f t="shared" si="2"/>
        <v>-7061.0586679999997</v>
      </c>
      <c r="L4" s="8">
        <f t="shared" si="2"/>
        <v>-7110.8859190000003</v>
      </c>
      <c r="M4" s="8">
        <f t="shared" si="2"/>
        <v>-6400.0517470000004</v>
      </c>
      <c r="N4" s="8">
        <f t="shared" si="2"/>
        <v>-6396.7126289999997</v>
      </c>
      <c r="O4" s="8">
        <f t="shared" si="2"/>
        <v>-6056.9728990000003</v>
      </c>
      <c r="P4" s="8">
        <f t="shared" si="2"/>
        <v>-6222.0047320000003</v>
      </c>
      <c r="Q4" s="8">
        <f t="shared" si="2"/>
        <v>-5774.3927530000001</v>
      </c>
      <c r="R4" s="8">
        <f t="shared" si="2"/>
        <v>-5891.9538810000004</v>
      </c>
      <c r="S4" s="8">
        <f t="shared" si="2"/>
        <v>-5409.9459180000003</v>
      </c>
      <c r="T4" s="8">
        <f t="shared" si="2"/>
        <v>-5446.2078430000001</v>
      </c>
      <c r="U4" s="8">
        <f t="shared" si="2"/>
        <v>-5353.4202809999997</v>
      </c>
      <c r="V4" s="8">
        <f t="shared" si="2"/>
        <v>-4674.3318410000002</v>
      </c>
      <c r="W4" s="8">
        <f t="shared" si="2"/>
        <v>-4453.1200879999997</v>
      </c>
      <c r="X4" s="8">
        <f t="shared" si="2"/>
        <v>-4918.741129</v>
      </c>
      <c r="Y4" s="8">
        <f t="shared" si="2"/>
        <v>-4245.2554309999996</v>
      </c>
      <c r="Z4" s="8">
        <f t="shared" si="2"/>
        <v>-3914.1684129999999</v>
      </c>
      <c r="AA4" s="8">
        <f t="shared" si="2"/>
        <v>-3767.9005459999998</v>
      </c>
      <c r="AB4" s="8">
        <f t="shared" si="2"/>
        <v>-3699.9027270000001</v>
      </c>
      <c r="AC4" s="8">
        <f t="shared" si="2"/>
        <v>-1683.3072999999999</v>
      </c>
      <c r="AD4" s="8">
        <f t="shared" si="2"/>
        <v>-1068.88383</v>
      </c>
      <c r="AE4" s="8">
        <f t="shared" si="2"/>
        <v>-1074.2740739999999</v>
      </c>
      <c r="AF4" s="8">
        <f t="shared" si="2"/>
        <v>-1195.4232629999999</v>
      </c>
      <c r="AG4" s="8">
        <f t="shared" si="2"/>
        <v>-812.56692829999997</v>
      </c>
      <c r="AH4" s="8">
        <f t="shared" si="2"/>
        <v>-513.53752199999997</v>
      </c>
      <c r="AI4" s="8">
        <f t="shared" si="2"/>
        <v>-96.004793280000001</v>
      </c>
      <c r="AJ4" s="8">
        <f t="shared" si="2"/>
        <v>644.19311567</v>
      </c>
      <c r="AK4" s="8">
        <f t="shared" si="2"/>
        <v>1800.7045547</v>
      </c>
      <c r="AL4" s="8">
        <f t="shared" si="2"/>
        <v>2604.5507341000002</v>
      </c>
      <c r="AM4" s="8">
        <f t="shared" si="2"/>
        <v>3663.2907608999999</v>
      </c>
      <c r="AN4" s="8">
        <f t="shared" si="2"/>
        <v>3953.1705176</v>
      </c>
      <c r="AO4" s="8">
        <f t="shared" si="2"/>
        <v>4500.0393113999999</v>
      </c>
      <c r="AP4" s="8">
        <f t="shared" si="2"/>
        <v>4651.3560002000004</v>
      </c>
      <c r="AQ4" s="8">
        <f t="shared" si="2"/>
        <v>5036.1515989999998</v>
      </c>
      <c r="AR4" s="8">
        <f t="shared" si="2"/>
        <v>5417.8716302000003</v>
      </c>
      <c r="AS4" s="8">
        <f t="shared" si="2"/>
        <v>5820.3143327999996</v>
      </c>
      <c r="AT4" s="8">
        <f t="shared" si="2"/>
        <v>6140.4985526999999</v>
      </c>
      <c r="AU4" s="8">
        <f t="shared" si="2"/>
        <v>6413.2661215999997</v>
      </c>
      <c r="AV4" s="8">
        <f t="shared" si="2"/>
        <v>6356.9456903999999</v>
      </c>
      <c r="AW4" s="8">
        <f t="shared" si="2"/>
        <v>6502.2825341999996</v>
      </c>
      <c r="AX4" s="8">
        <f t="shared" si="2"/>
        <v>6416.5022929999996</v>
      </c>
      <c r="AY4" s="8">
        <f t="shared" si="2"/>
        <v>6537.8134040000004</v>
      </c>
      <c r="AZ4" s="8">
        <f t="shared" si="2"/>
        <v>6535.0577925999996</v>
      </c>
      <c r="BA4" s="8">
        <f t="shared" si="2"/>
        <v>6465.6940525999998</v>
      </c>
      <c r="BB4" s="8">
        <f t="shared" si="2"/>
        <v>6247.4757102000003</v>
      </c>
      <c r="BC4" s="8">
        <f t="shared" si="2"/>
        <v>6166.8297911</v>
      </c>
      <c r="BD4" s="8">
        <f t="shared" si="2"/>
        <v>6578.4450833000001</v>
      </c>
      <c r="BE4" s="8">
        <f t="shared" si="2"/>
        <v>5736.8945131</v>
      </c>
      <c r="BF4" s="8">
        <f t="shared" si="2"/>
        <v>5125.6094630999996</v>
      </c>
      <c r="BG4" s="8">
        <f t="shared" si="2"/>
        <v>6381.8505609000003</v>
      </c>
      <c r="BH4" s="8">
        <f t="shared" si="2"/>
        <v>6747.7573665999998</v>
      </c>
      <c r="BI4" s="8">
        <f t="shared" si="2"/>
        <v>6595.2102702000002</v>
      </c>
      <c r="BJ4" s="8">
        <f t="shared" si="2"/>
        <v>3809.7629427000002</v>
      </c>
      <c r="BK4" s="8">
        <f t="shared" si="2"/>
        <v>4769.1256203000003</v>
      </c>
      <c r="BL4" s="8">
        <f t="shared" si="2"/>
        <v>4019.5815305000001</v>
      </c>
      <c r="BM4" s="8">
        <f t="shared" si="2"/>
        <v>4007.0198402999999</v>
      </c>
      <c r="BN4" s="8">
        <f t="shared" si="2"/>
        <v>13454.235255</v>
      </c>
      <c r="BO4" s="8">
        <f t="shared" si="2"/>
        <v>8733.1661072999996</v>
      </c>
      <c r="BP4" s="8">
        <f t="shared" si="2"/>
        <v>11514.895780999999</v>
      </c>
      <c r="BQ4" s="8">
        <f t="shared" si="2"/>
        <v>40904.506506999998</v>
      </c>
      <c r="BR4" s="8">
        <f t="shared" si="2"/>
        <v>34550.910413999998</v>
      </c>
      <c r="BS4" s="8">
        <f t="shared" ref="BS4:CV4" si="3">JC2</f>
        <v>26951.561753999998</v>
      </c>
      <c r="BT4" s="8">
        <f t="shared" si="3"/>
        <v>16452.634555000001</v>
      </c>
      <c r="BU4" s="8">
        <f t="shared" si="3"/>
        <v>12878.705451</v>
      </c>
      <c r="BV4" s="8">
        <f t="shared" si="3"/>
        <v>8913.7873232000002</v>
      </c>
      <c r="BW4" s="8">
        <f t="shared" si="3"/>
        <v>7642.1446732000004</v>
      </c>
      <c r="BX4" s="8">
        <f t="shared" si="3"/>
        <v>4543.6621827999998</v>
      </c>
      <c r="BY4" s="8">
        <f t="shared" si="3"/>
        <v>2778.1479889000002</v>
      </c>
      <c r="BZ4" s="8">
        <f t="shared" si="3"/>
        <v>2726.0270495</v>
      </c>
      <c r="CA4" s="8">
        <f t="shared" si="3"/>
        <v>2278.9282379000001</v>
      </c>
      <c r="CB4" s="8">
        <f t="shared" si="3"/>
        <v>1476.7923799</v>
      </c>
      <c r="CC4" s="8">
        <f t="shared" si="3"/>
        <v>-5769.5347250000004</v>
      </c>
      <c r="CD4" s="8">
        <f t="shared" si="3"/>
        <v>-1637.547448</v>
      </c>
      <c r="CE4" s="8">
        <f t="shared" si="3"/>
        <v>-3427.291424</v>
      </c>
      <c r="CF4" s="8">
        <f t="shared" si="3"/>
        <v>-4382.333412</v>
      </c>
      <c r="CG4" s="8">
        <f t="shared" si="3"/>
        <v>-6735.6849410000004</v>
      </c>
      <c r="CH4" s="8">
        <f t="shared" si="3"/>
        <v>-6264.7492169999996</v>
      </c>
      <c r="CI4" s="8">
        <f t="shared" si="3"/>
        <v>-4250.2149659999995</v>
      </c>
      <c r="CJ4" s="8">
        <f t="shared" si="3"/>
        <v>-6349.4359299999996</v>
      </c>
      <c r="CK4" s="8">
        <f t="shared" si="3"/>
        <v>-16747.484359999999</v>
      </c>
      <c r="CL4" s="8">
        <f t="shared" si="3"/>
        <v>-16929.365959999999</v>
      </c>
      <c r="CM4" s="8">
        <f t="shared" si="3"/>
        <v>-15978.331980000001</v>
      </c>
      <c r="CN4" s="8">
        <f t="shared" si="3"/>
        <v>-15941.90638</v>
      </c>
      <c r="CO4" s="8">
        <f t="shared" si="3"/>
        <v>-14845.57971</v>
      </c>
      <c r="CP4" s="8">
        <f t="shared" si="3"/>
        <v>-14466.894899999999</v>
      </c>
      <c r="CQ4" s="8">
        <f t="shared" si="3"/>
        <v>-13845.051649999999</v>
      </c>
      <c r="CR4" s="8">
        <f t="shared" si="3"/>
        <v>-13101.32487</v>
      </c>
      <c r="CS4" s="8">
        <f t="shared" si="3"/>
        <v>-12713.45543</v>
      </c>
      <c r="CT4" s="8">
        <f t="shared" si="3"/>
        <v>-13569.397800000001</v>
      </c>
      <c r="CU4" s="8">
        <f t="shared" si="3"/>
        <v>-12674.390380000001</v>
      </c>
      <c r="CV4" s="8">
        <f t="shared" si="3"/>
        <v>-12315.30017</v>
      </c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</row>
    <row r="5" spans="1:388" x14ac:dyDescent="0.25">
      <c r="B5" s="1"/>
      <c r="C5" s="6"/>
      <c r="D5" t="s">
        <v>1</v>
      </c>
      <c r="E5" s="8">
        <f>KG2</f>
        <v>24.82</v>
      </c>
      <c r="F5" s="8">
        <f t="shared" ref="F5:BQ5" si="4">KH2</f>
        <v>24.93</v>
      </c>
      <c r="G5" s="8">
        <f t="shared" si="4"/>
        <v>26.53</v>
      </c>
      <c r="H5" s="8">
        <f t="shared" si="4"/>
        <v>25.39</v>
      </c>
      <c r="I5" s="8">
        <f t="shared" si="4"/>
        <v>25.75</v>
      </c>
      <c r="J5" s="8">
        <f t="shared" si="4"/>
        <v>25.28</v>
      </c>
      <c r="K5" s="8">
        <f t="shared" si="4"/>
        <v>24.52</v>
      </c>
      <c r="L5" s="8">
        <f t="shared" si="4"/>
        <v>24.65</v>
      </c>
      <c r="M5" s="8">
        <f t="shared" si="4"/>
        <v>24.58</v>
      </c>
      <c r="N5" s="8">
        <f t="shared" si="4"/>
        <v>24.68</v>
      </c>
      <c r="O5" s="8">
        <f t="shared" si="4"/>
        <v>24.82</v>
      </c>
      <c r="P5" s="8">
        <f t="shared" si="4"/>
        <v>25.2</v>
      </c>
      <c r="Q5" s="8">
        <f t="shared" si="4"/>
        <v>25.88</v>
      </c>
      <c r="R5" s="8">
        <f t="shared" si="4"/>
        <v>26.52</v>
      </c>
      <c r="S5" s="8">
        <f t="shared" si="4"/>
        <v>25.57</v>
      </c>
      <c r="T5" s="8">
        <f t="shared" si="4"/>
        <v>25.72</v>
      </c>
      <c r="U5" s="8">
        <f t="shared" si="4"/>
        <v>26.32</v>
      </c>
      <c r="V5" s="8">
        <f t="shared" si="4"/>
        <v>27.73</v>
      </c>
      <c r="W5" s="8">
        <f t="shared" si="4"/>
        <v>26.76</v>
      </c>
      <c r="X5" s="8">
        <f t="shared" si="4"/>
        <v>26.97</v>
      </c>
      <c r="Y5" s="8">
        <f t="shared" si="4"/>
        <v>35.4</v>
      </c>
      <c r="Z5" s="8">
        <f t="shared" si="4"/>
        <v>34.78</v>
      </c>
      <c r="AA5" s="8">
        <f t="shared" si="4"/>
        <v>27.64</v>
      </c>
      <c r="AB5" s="8">
        <f t="shared" si="4"/>
        <v>28.45</v>
      </c>
      <c r="AC5" s="8">
        <f t="shared" si="4"/>
        <v>31.47</v>
      </c>
      <c r="AD5" s="8">
        <f t="shared" si="4"/>
        <v>35.71</v>
      </c>
      <c r="AE5" s="8">
        <f t="shared" si="4"/>
        <v>29.77</v>
      </c>
      <c r="AF5" s="8">
        <f t="shared" si="4"/>
        <v>27.39</v>
      </c>
      <c r="AG5" s="8">
        <f t="shared" si="4"/>
        <v>26.2</v>
      </c>
      <c r="AH5" s="8">
        <f t="shared" si="4"/>
        <v>25.39</v>
      </c>
      <c r="AI5" s="8">
        <f t="shared" si="4"/>
        <v>26.08</v>
      </c>
      <c r="AJ5" s="8">
        <f t="shared" si="4"/>
        <v>26.33</v>
      </c>
      <c r="AK5" s="8">
        <f t="shared" si="4"/>
        <v>27.03</v>
      </c>
      <c r="AL5" s="8">
        <f t="shared" si="4"/>
        <v>25.08</v>
      </c>
      <c r="AM5" s="8">
        <f t="shared" si="4"/>
        <v>23.58</v>
      </c>
      <c r="AN5" s="8">
        <f t="shared" si="4"/>
        <v>22.36</v>
      </c>
      <c r="AO5" s="8">
        <f t="shared" si="4"/>
        <v>22.06</v>
      </c>
      <c r="AP5" s="8">
        <f t="shared" si="4"/>
        <v>22.29</v>
      </c>
      <c r="AQ5" s="8">
        <f t="shared" si="4"/>
        <v>23.82</v>
      </c>
      <c r="AR5" s="8">
        <f t="shared" si="4"/>
        <v>25.64</v>
      </c>
      <c r="AS5" s="8">
        <f t="shared" si="4"/>
        <v>25.28</v>
      </c>
      <c r="AT5" s="8">
        <f t="shared" si="4"/>
        <v>26.61</v>
      </c>
      <c r="AU5" s="8">
        <f t="shared" si="4"/>
        <v>26.66</v>
      </c>
      <c r="AV5" s="8">
        <f t="shared" si="4"/>
        <v>31.19</v>
      </c>
      <c r="AW5" s="8">
        <f t="shared" si="4"/>
        <v>34.110973047000002</v>
      </c>
      <c r="AX5" s="8">
        <f t="shared" si="4"/>
        <v>53.01117464</v>
      </c>
      <c r="AY5" s="8">
        <f t="shared" si="4"/>
        <v>60.505731292999997</v>
      </c>
      <c r="AZ5" s="8">
        <f t="shared" si="4"/>
        <v>90.639070129000004</v>
      </c>
      <c r="BA5" s="8">
        <f t="shared" si="4"/>
        <v>55.723433442000001</v>
      </c>
      <c r="BB5" s="8">
        <f t="shared" si="4"/>
        <v>91.922096891999999</v>
      </c>
      <c r="BC5" s="8">
        <f t="shared" si="4"/>
        <v>97.078711388000002</v>
      </c>
      <c r="BD5" s="8">
        <f t="shared" si="4"/>
        <v>307.07296231999999</v>
      </c>
      <c r="BE5" s="8">
        <f t="shared" si="4"/>
        <v>76.5</v>
      </c>
      <c r="BF5" s="8">
        <f t="shared" si="4"/>
        <v>137.32</v>
      </c>
      <c r="BG5" s="8">
        <f t="shared" si="4"/>
        <v>573.00116448000006</v>
      </c>
      <c r="BH5" s="8">
        <f t="shared" si="4"/>
        <v>1083.5929388</v>
      </c>
      <c r="BI5" s="8">
        <f t="shared" si="4"/>
        <v>410.70607702000001</v>
      </c>
      <c r="BJ5" s="8">
        <f t="shared" si="4"/>
        <v>128.65310581</v>
      </c>
      <c r="BK5" s="8">
        <f t="shared" si="4"/>
        <v>128.85683990000001</v>
      </c>
      <c r="BL5" s="8">
        <f t="shared" si="4"/>
        <v>1537.8361973000001</v>
      </c>
      <c r="BM5" s="8">
        <f t="shared" si="4"/>
        <v>1673.31</v>
      </c>
      <c r="BN5" s="8">
        <f t="shared" si="4"/>
        <v>3774.9401088999998</v>
      </c>
      <c r="BO5" s="8">
        <f t="shared" si="4"/>
        <v>3715.5041735</v>
      </c>
      <c r="BP5" s="8">
        <f t="shared" si="4"/>
        <v>5003.6193875999998</v>
      </c>
      <c r="BQ5" s="8">
        <f t="shared" si="4"/>
        <v>5003.6431229999998</v>
      </c>
      <c r="BR5" s="8">
        <f t="shared" ref="BR5:CV5" si="5">MT2</f>
        <v>4983.5075101000002</v>
      </c>
      <c r="BS5" s="8">
        <f t="shared" si="5"/>
        <v>2097.2494526999999</v>
      </c>
      <c r="BT5" s="8">
        <f t="shared" si="5"/>
        <v>3503.9862493999999</v>
      </c>
      <c r="BU5" s="8">
        <f t="shared" si="5"/>
        <v>1258.6668030999999</v>
      </c>
      <c r="BV5" s="8">
        <f t="shared" si="5"/>
        <v>693.91690592999998</v>
      </c>
      <c r="BW5" s="8">
        <f t="shared" si="5"/>
        <v>1070.3725867000001</v>
      </c>
      <c r="BX5" s="8">
        <f t="shared" si="5"/>
        <v>380.03593827999998</v>
      </c>
      <c r="BY5" s="8">
        <f t="shared" si="5"/>
        <v>681.85543572999995</v>
      </c>
      <c r="BZ5" s="8">
        <f t="shared" si="5"/>
        <v>2092.0024960000001</v>
      </c>
      <c r="CA5" s="8">
        <f t="shared" si="5"/>
        <v>2594.6465726000001</v>
      </c>
      <c r="CB5" s="8">
        <f t="shared" si="5"/>
        <v>3890.7833737999999</v>
      </c>
      <c r="CC5" s="8">
        <f t="shared" si="5"/>
        <v>4895.6989364999999</v>
      </c>
      <c r="CD5" s="8">
        <f t="shared" si="5"/>
        <v>5006.3649148000004</v>
      </c>
      <c r="CE5" s="8">
        <f t="shared" si="5"/>
        <v>5001.7253564000002</v>
      </c>
      <c r="CF5" s="8">
        <f t="shared" si="5"/>
        <v>5017.8408510999998</v>
      </c>
      <c r="CG5" s="8">
        <f t="shared" si="5"/>
        <v>4491.2567177000001</v>
      </c>
      <c r="CH5" s="8">
        <f t="shared" si="5"/>
        <v>1206.7570252999999</v>
      </c>
      <c r="CI5" s="8">
        <f t="shared" si="5"/>
        <v>126.59632687</v>
      </c>
      <c r="CJ5" s="8">
        <f t="shared" si="5"/>
        <v>72.186698308000004</v>
      </c>
      <c r="CK5" s="8">
        <f t="shared" si="5"/>
        <v>76.240580971</v>
      </c>
      <c r="CL5" s="8">
        <f t="shared" si="5"/>
        <v>85.188963142000006</v>
      </c>
      <c r="CM5" s="8">
        <f t="shared" si="5"/>
        <v>67.087361821000002</v>
      </c>
      <c r="CN5" s="8">
        <f t="shared" si="5"/>
        <v>46.794569985999999</v>
      </c>
      <c r="CO5" s="8">
        <f t="shared" si="5"/>
        <v>101.44900124</v>
      </c>
      <c r="CP5" s="8">
        <f t="shared" si="5"/>
        <v>71.092065779999999</v>
      </c>
      <c r="CQ5" s="8">
        <f t="shared" si="5"/>
        <v>70.056831645000003</v>
      </c>
      <c r="CR5" s="8">
        <f t="shared" si="5"/>
        <v>41.595272866000002</v>
      </c>
      <c r="CS5" s="8">
        <f t="shared" si="5"/>
        <v>38.352531826000003</v>
      </c>
      <c r="CT5" s="8">
        <f t="shared" si="5"/>
        <v>29.381167021</v>
      </c>
      <c r="CU5" s="8">
        <f t="shared" si="5"/>
        <v>27.14</v>
      </c>
      <c r="CV5" s="8">
        <f t="shared" si="5"/>
        <v>26.09</v>
      </c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</row>
    <row r="6" spans="1:388" x14ac:dyDescent="0.25">
      <c r="B6" s="1"/>
      <c r="C6" s="6"/>
    </row>
    <row r="7" spans="1:388" x14ac:dyDescent="0.25">
      <c r="B7" s="1"/>
      <c r="C7" s="6"/>
      <c r="D7" t="s">
        <v>3</v>
      </c>
      <c r="E7" s="8">
        <f>E2/250</f>
        <v>331.71595969200001</v>
      </c>
      <c r="F7" s="8">
        <f t="shared" ref="F7:BQ8" si="6">F2/250</f>
        <v>322.935324084</v>
      </c>
      <c r="G7" s="8">
        <f t="shared" si="6"/>
        <v>314.88279344400001</v>
      </c>
      <c r="H7" s="8">
        <f t="shared" si="6"/>
        <v>307.06573908799999</v>
      </c>
      <c r="I7" s="8">
        <f t="shared" si="6"/>
        <v>299.83215990399998</v>
      </c>
      <c r="J7" s="8">
        <f t="shared" si="6"/>
        <v>293.06302901200002</v>
      </c>
      <c r="K7" s="8">
        <f t="shared" si="6"/>
        <v>286.277061328</v>
      </c>
      <c r="L7" s="8">
        <f t="shared" si="6"/>
        <v>279.58925632400002</v>
      </c>
      <c r="M7" s="8">
        <f t="shared" si="6"/>
        <v>274.50500901200002</v>
      </c>
      <c r="N7" s="8">
        <f t="shared" si="6"/>
        <v>268.646973484</v>
      </c>
      <c r="O7" s="8">
        <f t="shared" si="6"/>
        <v>263.09690840399998</v>
      </c>
      <c r="P7" s="8">
        <f t="shared" si="6"/>
        <v>258.31036507199997</v>
      </c>
      <c r="Q7" s="8">
        <f t="shared" si="6"/>
        <v>254.18188498800001</v>
      </c>
      <c r="R7" s="8">
        <f t="shared" si="6"/>
        <v>249.24456847599998</v>
      </c>
      <c r="S7" s="8">
        <f t="shared" si="6"/>
        <v>246.13223232800001</v>
      </c>
      <c r="T7" s="8">
        <f t="shared" si="6"/>
        <v>242.61012862800001</v>
      </c>
      <c r="U7" s="8">
        <f t="shared" si="6"/>
        <v>238.393678876</v>
      </c>
      <c r="V7" s="8">
        <f t="shared" si="6"/>
        <v>235.83814463600001</v>
      </c>
      <c r="W7" s="8">
        <f t="shared" si="6"/>
        <v>232.98991964800001</v>
      </c>
      <c r="X7" s="8">
        <f t="shared" si="6"/>
        <v>230.793723484</v>
      </c>
      <c r="Y7" s="8">
        <f t="shared" si="6"/>
        <v>229.583778276</v>
      </c>
      <c r="Z7" s="8">
        <f t="shared" si="6"/>
        <v>228.04641434799998</v>
      </c>
      <c r="AA7" s="8">
        <f t="shared" si="6"/>
        <v>226.420157816</v>
      </c>
      <c r="AB7" s="8">
        <f t="shared" si="6"/>
        <v>226.03330109200002</v>
      </c>
      <c r="AC7" s="8">
        <f t="shared" si="6"/>
        <v>223.4818908</v>
      </c>
      <c r="AD7" s="8">
        <f t="shared" si="6"/>
        <v>224.43446467999999</v>
      </c>
      <c r="AE7" s="8">
        <f t="shared" si="6"/>
        <v>223.36485570399998</v>
      </c>
      <c r="AF7" s="8">
        <f t="shared" si="6"/>
        <v>222.346242948</v>
      </c>
      <c r="AG7" s="8">
        <f t="shared" si="6"/>
        <v>219.033060288</v>
      </c>
      <c r="AH7" s="8">
        <f t="shared" si="6"/>
        <v>215.71458591200002</v>
      </c>
      <c r="AI7" s="8">
        <f t="shared" si="6"/>
        <v>211.12657282800001</v>
      </c>
      <c r="AJ7" s="8">
        <f t="shared" si="6"/>
        <v>210.01531646399999</v>
      </c>
      <c r="AK7" s="8">
        <f t="shared" si="6"/>
        <v>210.76728222</v>
      </c>
      <c r="AL7" s="8">
        <f t="shared" si="6"/>
        <v>214.408410936</v>
      </c>
      <c r="AM7" s="8">
        <f t="shared" si="6"/>
        <v>219.60321104400001</v>
      </c>
      <c r="AN7" s="8">
        <f t="shared" si="6"/>
        <v>225.99549807199998</v>
      </c>
      <c r="AO7" s="8">
        <f t="shared" si="6"/>
        <v>233.81206124400001</v>
      </c>
      <c r="AP7" s="8">
        <f t="shared" si="6"/>
        <v>242.262192</v>
      </c>
      <c r="AQ7" s="8">
        <f t="shared" si="6"/>
        <v>252.417918396</v>
      </c>
      <c r="AR7" s="8">
        <f t="shared" si="6"/>
        <v>262.17175851999997</v>
      </c>
      <c r="AS7" s="8">
        <f t="shared" si="6"/>
        <v>273.41608933200001</v>
      </c>
      <c r="AT7" s="8">
        <f t="shared" si="6"/>
        <v>285.541530212</v>
      </c>
      <c r="AU7" s="8">
        <f t="shared" si="6"/>
        <v>297.52002448800005</v>
      </c>
      <c r="AV7" s="8">
        <f t="shared" si="6"/>
        <v>311.50895076</v>
      </c>
      <c r="AW7" s="8">
        <f t="shared" si="6"/>
        <v>324.81079413599997</v>
      </c>
      <c r="AX7" s="8">
        <f t="shared" si="6"/>
        <v>339.23586517200005</v>
      </c>
      <c r="AY7" s="8">
        <f t="shared" si="6"/>
        <v>352.66790961600003</v>
      </c>
      <c r="AZ7" s="8">
        <f t="shared" si="6"/>
        <v>366.41303117199999</v>
      </c>
      <c r="BA7" s="8">
        <f t="shared" si="6"/>
        <v>379.47916021200001</v>
      </c>
      <c r="BB7" s="8">
        <f t="shared" si="6"/>
        <v>392.27198284000002</v>
      </c>
      <c r="BC7" s="8">
        <f t="shared" si="6"/>
        <v>404.87287115999999</v>
      </c>
      <c r="BD7" s="8">
        <f t="shared" si="6"/>
        <v>416.57061232000001</v>
      </c>
      <c r="BE7" s="8">
        <f t="shared" si="6"/>
        <v>427.89956203999998</v>
      </c>
      <c r="BF7" s="8">
        <f t="shared" si="6"/>
        <v>438.22355784000001</v>
      </c>
      <c r="BG7" s="8">
        <f t="shared" si="6"/>
        <v>447.88994624000003</v>
      </c>
      <c r="BH7" s="8">
        <f t="shared" si="6"/>
        <v>458.02499748000002</v>
      </c>
      <c r="BI7" s="8">
        <f t="shared" si="6"/>
        <v>465.42488908000001</v>
      </c>
      <c r="BJ7" s="8">
        <f t="shared" si="6"/>
        <v>473.47753175999998</v>
      </c>
      <c r="BK7" s="8">
        <f t="shared" si="6"/>
        <v>478.72221448000005</v>
      </c>
      <c r="BL7" s="8">
        <f t="shared" si="6"/>
        <v>486.91701412000003</v>
      </c>
      <c r="BM7" s="8">
        <f t="shared" si="6"/>
        <v>494.79387135999997</v>
      </c>
      <c r="BN7" s="8">
        <f t="shared" si="6"/>
        <v>500.34030103999999</v>
      </c>
      <c r="BO7" s="8">
        <f t="shared" si="6"/>
        <v>506.66279243999998</v>
      </c>
      <c r="BP7" s="8">
        <f t="shared" si="6"/>
        <v>512.92151911999997</v>
      </c>
      <c r="BQ7" s="8">
        <f t="shared" si="6"/>
        <v>517.92593004000003</v>
      </c>
      <c r="BR7" s="8">
        <f t="shared" ref="BR7:CV8" si="7">BR2/250</f>
        <v>523.91084163999994</v>
      </c>
      <c r="BS7" s="8">
        <f t="shared" si="7"/>
        <v>528.66013499999997</v>
      </c>
      <c r="BT7" s="8">
        <f t="shared" si="7"/>
        <v>533.17319423999993</v>
      </c>
      <c r="BU7" s="8">
        <f t="shared" si="7"/>
        <v>537.03957379999997</v>
      </c>
      <c r="BV7" s="8">
        <f t="shared" si="7"/>
        <v>540.11134128000003</v>
      </c>
      <c r="BW7" s="8">
        <f t="shared" si="7"/>
        <v>541.43339467999999</v>
      </c>
      <c r="BX7" s="8">
        <f t="shared" si="7"/>
        <v>542.09056871999996</v>
      </c>
      <c r="BY7" s="8">
        <f t="shared" si="7"/>
        <v>540.80955195999991</v>
      </c>
      <c r="BZ7" s="8">
        <f t="shared" si="7"/>
        <v>538.41479619999996</v>
      </c>
      <c r="CA7" s="8">
        <f t="shared" si="7"/>
        <v>534.83627295999997</v>
      </c>
      <c r="CB7" s="8">
        <f t="shared" si="7"/>
        <v>529.45510551999996</v>
      </c>
      <c r="CC7" s="8">
        <f t="shared" si="7"/>
        <v>522.31304511999997</v>
      </c>
      <c r="CD7" s="8">
        <f t="shared" si="7"/>
        <v>513.37497819999999</v>
      </c>
      <c r="CE7" s="8">
        <f t="shared" si="7"/>
        <v>503.95110632000001</v>
      </c>
      <c r="CF7" s="8">
        <f t="shared" si="7"/>
        <v>495.90724236</v>
      </c>
      <c r="CG7" s="8">
        <f t="shared" si="7"/>
        <v>491.07697223999998</v>
      </c>
      <c r="CH7" s="8">
        <f t="shared" si="7"/>
        <v>484.12225111999999</v>
      </c>
      <c r="CI7" s="8">
        <f t="shared" si="7"/>
        <v>477.83046811999998</v>
      </c>
      <c r="CJ7" s="8">
        <f t="shared" si="7"/>
        <v>469.58267228</v>
      </c>
      <c r="CK7" s="8">
        <f t="shared" si="7"/>
        <v>463.12779055999999</v>
      </c>
      <c r="CL7" s="8">
        <f t="shared" si="7"/>
        <v>455.03484016000004</v>
      </c>
      <c r="CM7" s="8">
        <f t="shared" si="7"/>
        <v>445.37521607999997</v>
      </c>
      <c r="CN7" s="8">
        <f t="shared" si="7"/>
        <v>434.50645448</v>
      </c>
      <c r="CO7" s="8">
        <f t="shared" si="7"/>
        <v>425.46577716000002</v>
      </c>
      <c r="CP7" s="8">
        <f t="shared" si="7"/>
        <v>414.45130039999998</v>
      </c>
      <c r="CQ7" s="8">
        <f t="shared" si="7"/>
        <v>402.90192139999999</v>
      </c>
      <c r="CR7" s="8">
        <f t="shared" si="7"/>
        <v>391.63412452399996</v>
      </c>
      <c r="CS7" s="8">
        <f t="shared" si="7"/>
        <v>380.12889827599997</v>
      </c>
      <c r="CT7" s="8">
        <f t="shared" si="7"/>
        <v>368.967224784</v>
      </c>
      <c r="CU7" s="8">
        <f t="shared" si="7"/>
        <v>358.26367049599997</v>
      </c>
      <c r="CV7" s="8">
        <f t="shared" si="7"/>
        <v>347.13060733600003</v>
      </c>
    </row>
    <row r="8" spans="1:388" x14ac:dyDescent="0.25">
      <c r="B8" s="1"/>
      <c r="C8" s="6"/>
      <c r="D8" t="s">
        <v>4</v>
      </c>
      <c r="E8" s="8">
        <f>E3/250</f>
        <v>367.16051199999998</v>
      </c>
      <c r="F8" s="8">
        <f t="shared" si="6"/>
        <v>357.49489599999998</v>
      </c>
      <c r="G8" s="8">
        <f t="shared" si="6"/>
        <v>348.87608</v>
      </c>
      <c r="H8" s="8">
        <f t="shared" si="6"/>
        <v>337.97483199999999</v>
      </c>
      <c r="I8" s="8">
        <f t="shared" si="6"/>
        <v>328.98209600000001</v>
      </c>
      <c r="J8" s="8">
        <f t="shared" si="6"/>
        <v>322.59547200000003</v>
      </c>
      <c r="K8" s="8">
        <f t="shared" si="6"/>
        <v>314.52129599999995</v>
      </c>
      <c r="L8" s="8">
        <f t="shared" si="6"/>
        <v>308.03280000000001</v>
      </c>
      <c r="M8" s="8">
        <f t="shared" si="6"/>
        <v>300.10521600000004</v>
      </c>
      <c r="N8" s="8">
        <f t="shared" si="6"/>
        <v>294.23382400000003</v>
      </c>
      <c r="O8" s="8">
        <f t="shared" si="6"/>
        <v>287.32479999999998</v>
      </c>
      <c r="P8" s="8">
        <f t="shared" si="6"/>
        <v>283.19838400000003</v>
      </c>
      <c r="Q8" s="8">
        <f t="shared" si="6"/>
        <v>277.27945599999998</v>
      </c>
      <c r="R8" s="8">
        <f t="shared" si="6"/>
        <v>272.81238400000001</v>
      </c>
      <c r="S8" s="8">
        <f t="shared" si="6"/>
        <v>267.77201600000001</v>
      </c>
      <c r="T8" s="8">
        <f t="shared" si="6"/>
        <v>264.39496000000003</v>
      </c>
      <c r="U8" s="8">
        <f t="shared" si="6"/>
        <v>259.80735999999996</v>
      </c>
      <c r="V8" s="8">
        <f t="shared" si="6"/>
        <v>254.535472</v>
      </c>
      <c r="W8" s="8">
        <f t="shared" si="6"/>
        <v>250.80240000000001</v>
      </c>
      <c r="X8" s="8">
        <f t="shared" si="6"/>
        <v>250.46868799999999</v>
      </c>
      <c r="Y8" s="8">
        <f t="shared" si="6"/>
        <v>246.56479999999999</v>
      </c>
      <c r="Z8" s="8">
        <f t="shared" si="6"/>
        <v>243.70308799999998</v>
      </c>
      <c r="AA8" s="8">
        <f t="shared" si="6"/>
        <v>241.49176</v>
      </c>
      <c r="AB8" s="8">
        <f t="shared" si="6"/>
        <v>240.83291200000002</v>
      </c>
      <c r="AC8" s="8">
        <f t="shared" si="6"/>
        <v>230.21511999999998</v>
      </c>
      <c r="AD8" s="8">
        <f t="shared" si="6"/>
        <v>228.71</v>
      </c>
      <c r="AE8" s="8">
        <f t="shared" si="6"/>
        <v>227.66195199999999</v>
      </c>
      <c r="AF8" s="8">
        <f t="shared" si="6"/>
        <v>227.12793599999998</v>
      </c>
      <c r="AG8" s="8">
        <f t="shared" si="6"/>
        <v>222.28332800000001</v>
      </c>
      <c r="AH8" s="8">
        <f t="shared" si="6"/>
        <v>217.76873600000002</v>
      </c>
      <c r="AI8" s="8">
        <f t="shared" si="6"/>
        <v>211.510592</v>
      </c>
      <c r="AJ8" s="8">
        <f t="shared" si="6"/>
        <v>207.43854400000001</v>
      </c>
      <c r="AK8" s="8">
        <f t="shared" si="6"/>
        <v>203.56446400000002</v>
      </c>
      <c r="AL8" s="8">
        <f t="shared" si="6"/>
        <v>203.99020800000002</v>
      </c>
      <c r="AM8" s="8">
        <f t="shared" si="6"/>
        <v>204.95004800000001</v>
      </c>
      <c r="AN8" s="8">
        <f t="shared" si="6"/>
        <v>210.182816</v>
      </c>
      <c r="AO8" s="8">
        <f t="shared" si="6"/>
        <v>215.811904</v>
      </c>
      <c r="AP8" s="8">
        <f t="shared" si="6"/>
        <v>223.656768</v>
      </c>
      <c r="AQ8" s="8">
        <f t="shared" si="6"/>
        <v>232.273312</v>
      </c>
      <c r="AR8" s="8">
        <f t="shared" si="6"/>
        <v>240.500272</v>
      </c>
      <c r="AS8" s="8">
        <f t="shared" si="6"/>
        <v>250.13483199999999</v>
      </c>
      <c r="AT8" s="8">
        <f t="shared" si="6"/>
        <v>260.979536</v>
      </c>
      <c r="AU8" s="8">
        <f t="shared" si="6"/>
        <v>271.86696000000001</v>
      </c>
      <c r="AV8" s="8">
        <f t="shared" si="6"/>
        <v>286.08116799999999</v>
      </c>
      <c r="AW8" s="8">
        <f t="shared" si="6"/>
        <v>298.80166400000002</v>
      </c>
      <c r="AX8" s="8">
        <f t="shared" si="6"/>
        <v>313.56985600000002</v>
      </c>
      <c r="AY8" s="8">
        <f t="shared" si="6"/>
        <v>326.51665600000001</v>
      </c>
      <c r="AZ8" s="8">
        <f t="shared" si="6"/>
        <v>340.27279999999996</v>
      </c>
      <c r="BA8" s="8">
        <f t="shared" si="6"/>
        <v>353.61638400000004</v>
      </c>
      <c r="BB8" s="8">
        <f t="shared" si="6"/>
        <v>367.28208000000001</v>
      </c>
      <c r="BC8" s="8">
        <f t="shared" si="6"/>
        <v>380.20555200000001</v>
      </c>
      <c r="BD8" s="8">
        <f t="shared" si="6"/>
        <v>390.25683199999997</v>
      </c>
      <c r="BE8" s="8">
        <f t="shared" si="6"/>
        <v>404.95198399999998</v>
      </c>
      <c r="BF8" s="8">
        <f t="shared" si="6"/>
        <v>417.72111999999998</v>
      </c>
      <c r="BG8" s="8">
        <f t="shared" si="6"/>
        <v>422.36254400000001</v>
      </c>
      <c r="BH8" s="8">
        <f t="shared" si="6"/>
        <v>431.03396800000002</v>
      </c>
      <c r="BI8" s="8">
        <f t="shared" si="6"/>
        <v>439.04404800000003</v>
      </c>
      <c r="BJ8" s="8">
        <f t="shared" si="6"/>
        <v>458.23847999999998</v>
      </c>
      <c r="BK8" s="8">
        <f t="shared" si="6"/>
        <v>459.645712</v>
      </c>
      <c r="BL8" s="8">
        <f t="shared" si="6"/>
        <v>470.83868800000005</v>
      </c>
      <c r="BM8" s="8">
        <f t="shared" si="6"/>
        <v>478.76579200000003</v>
      </c>
      <c r="BN8" s="8">
        <f t="shared" si="6"/>
        <v>446.52335999999997</v>
      </c>
      <c r="BO8" s="8">
        <f t="shared" si="6"/>
        <v>471.73012800000004</v>
      </c>
      <c r="BP8" s="8">
        <f t="shared" si="6"/>
        <v>466.86193600000001</v>
      </c>
      <c r="BQ8" s="8">
        <f t="shared" si="6"/>
        <v>354.30790400000001</v>
      </c>
      <c r="BR8" s="8">
        <f t="shared" si="7"/>
        <v>385.7072</v>
      </c>
      <c r="BS8" s="8">
        <f t="shared" si="7"/>
        <v>420.85388799999998</v>
      </c>
      <c r="BT8" s="8">
        <f t="shared" si="7"/>
        <v>467.36265600000002</v>
      </c>
      <c r="BU8" s="8">
        <f t="shared" si="7"/>
        <v>485.52475199999998</v>
      </c>
      <c r="BV8" s="8">
        <f t="shared" si="7"/>
        <v>504.45619199999999</v>
      </c>
      <c r="BW8" s="8">
        <f t="shared" si="7"/>
        <v>510.86481600000002</v>
      </c>
      <c r="BX8" s="8">
        <f t="shared" si="7"/>
        <v>523.91592000000003</v>
      </c>
      <c r="BY8" s="8">
        <f t="shared" si="7"/>
        <v>529.69695999999999</v>
      </c>
      <c r="BZ8" s="8">
        <f t="shared" si="7"/>
        <v>527.51068799999996</v>
      </c>
      <c r="CA8" s="8">
        <f t="shared" si="7"/>
        <v>525.72056000000009</v>
      </c>
      <c r="CB8" s="8">
        <f t="shared" si="7"/>
        <v>523.54793599999994</v>
      </c>
      <c r="CC8" s="8">
        <f t="shared" si="7"/>
        <v>545.39118399999995</v>
      </c>
      <c r="CD8" s="8">
        <f t="shared" si="7"/>
        <v>519.92516799999999</v>
      </c>
      <c r="CE8" s="8">
        <f t="shared" si="7"/>
        <v>517.66027199999996</v>
      </c>
      <c r="CF8" s="8">
        <f t="shared" si="7"/>
        <v>513.43657599999995</v>
      </c>
      <c r="CG8" s="8">
        <f t="shared" si="7"/>
        <v>518.01971200000003</v>
      </c>
      <c r="CH8" s="8">
        <f t="shared" si="7"/>
        <v>509.18124800000004</v>
      </c>
      <c r="CI8" s="8">
        <f t="shared" si="7"/>
        <v>494.83132799999998</v>
      </c>
      <c r="CJ8" s="8">
        <f t="shared" si="7"/>
        <v>494.98041600000005</v>
      </c>
      <c r="CK8" s="8">
        <f t="shared" si="7"/>
        <v>530.11772800000006</v>
      </c>
      <c r="CL8" s="8">
        <f t="shared" si="7"/>
        <v>522.75230399999998</v>
      </c>
      <c r="CM8" s="8">
        <f t="shared" si="7"/>
        <v>509.288544</v>
      </c>
      <c r="CN8" s="8">
        <f t="shared" si="7"/>
        <v>498.27408000000003</v>
      </c>
      <c r="CO8" s="8">
        <f t="shared" si="7"/>
        <v>484.848096</v>
      </c>
      <c r="CP8" s="8">
        <f t="shared" si="7"/>
        <v>472.31887999999998</v>
      </c>
      <c r="CQ8" s="8">
        <f t="shared" si="7"/>
        <v>458.282128</v>
      </c>
      <c r="CR8" s="8">
        <f t="shared" si="7"/>
        <v>444.039424</v>
      </c>
      <c r="CS8" s="8">
        <f t="shared" si="7"/>
        <v>430.98271999999997</v>
      </c>
      <c r="CT8" s="8">
        <f t="shared" si="7"/>
        <v>423.24481600000001</v>
      </c>
      <c r="CU8" s="8">
        <f t="shared" si="7"/>
        <v>408.961232</v>
      </c>
      <c r="CV8" s="8">
        <f t="shared" si="7"/>
        <v>396.39180800000003</v>
      </c>
    </row>
    <row r="9" spans="1:388" x14ac:dyDescent="0.25">
      <c r="B9" s="1"/>
      <c r="C9" s="6"/>
      <c r="D9" t="s">
        <v>5</v>
      </c>
      <c r="E9" s="8">
        <f>E7-E8</f>
        <v>-35.44455230799997</v>
      </c>
      <c r="F9" s="8">
        <f t="shared" ref="F9:BQ9" si="8">F7-F8</f>
        <v>-34.559571915999982</v>
      </c>
      <c r="G9" s="8">
        <f t="shared" si="8"/>
        <v>-33.993286555999987</v>
      </c>
      <c r="H9" s="8">
        <f t="shared" si="8"/>
        <v>-30.909092912000006</v>
      </c>
      <c r="I9" s="8">
        <f t="shared" si="8"/>
        <v>-29.149936096000033</v>
      </c>
      <c r="J9" s="8">
        <f t="shared" si="8"/>
        <v>-29.532442988000014</v>
      </c>
      <c r="K9" s="8">
        <f t="shared" si="8"/>
        <v>-28.244234671999948</v>
      </c>
      <c r="L9" s="8">
        <f t="shared" si="8"/>
        <v>-28.44354367599999</v>
      </c>
      <c r="M9" s="8">
        <f t="shared" si="8"/>
        <v>-25.600206988000025</v>
      </c>
      <c r="N9" s="8">
        <f t="shared" si="8"/>
        <v>-25.586850516000027</v>
      </c>
      <c r="O9" s="8">
        <f t="shared" si="8"/>
        <v>-24.227891596000006</v>
      </c>
      <c r="P9" s="8">
        <f t="shared" si="8"/>
        <v>-24.888018928000065</v>
      </c>
      <c r="Q9" s="8">
        <f t="shared" si="8"/>
        <v>-23.097571011999975</v>
      </c>
      <c r="R9" s="8">
        <f t="shared" si="8"/>
        <v>-23.567815524000025</v>
      </c>
      <c r="S9" s="8">
        <f t="shared" si="8"/>
        <v>-21.639783671999993</v>
      </c>
      <c r="T9" s="8">
        <f t="shared" si="8"/>
        <v>-21.784831372000014</v>
      </c>
      <c r="U9" s="8">
        <f t="shared" si="8"/>
        <v>-21.413681123999964</v>
      </c>
      <c r="V9" s="8">
        <f t="shared" si="8"/>
        <v>-18.697327363999989</v>
      </c>
      <c r="W9" s="8">
        <f t="shared" si="8"/>
        <v>-17.812480351999994</v>
      </c>
      <c r="X9" s="8">
        <f t="shared" si="8"/>
        <v>-19.674964515999989</v>
      </c>
      <c r="Y9" s="8">
        <f t="shared" si="8"/>
        <v>-16.981021723999987</v>
      </c>
      <c r="Z9" s="8">
        <f t="shared" si="8"/>
        <v>-15.656673651999995</v>
      </c>
      <c r="AA9" s="8">
        <f t="shared" si="8"/>
        <v>-15.071602184</v>
      </c>
      <c r="AB9" s="8">
        <f t="shared" si="8"/>
        <v>-14.799610908000005</v>
      </c>
      <c r="AC9" s="8">
        <f t="shared" si="8"/>
        <v>-6.7332291999999825</v>
      </c>
      <c r="AD9" s="8">
        <f t="shared" si="8"/>
        <v>-4.2755353200000172</v>
      </c>
      <c r="AE9" s="8">
        <f t="shared" si="8"/>
        <v>-4.2970962960000065</v>
      </c>
      <c r="AF9" s="8">
        <f t="shared" si="8"/>
        <v>-4.7816930519999801</v>
      </c>
      <c r="AG9" s="8">
        <f t="shared" si="8"/>
        <v>-3.2502677120000101</v>
      </c>
      <c r="AH9" s="8">
        <f t="shared" si="8"/>
        <v>-2.0541500880000001</v>
      </c>
      <c r="AI9" s="8">
        <f t="shared" si="8"/>
        <v>-0.38401917199999502</v>
      </c>
      <c r="AJ9" s="8">
        <f t="shared" si="8"/>
        <v>2.5767724639999869</v>
      </c>
      <c r="AK9" s="8">
        <f t="shared" si="8"/>
        <v>7.2028182199999833</v>
      </c>
      <c r="AL9" s="8">
        <f t="shared" si="8"/>
        <v>10.418202935999972</v>
      </c>
      <c r="AM9" s="8">
        <f t="shared" si="8"/>
        <v>14.653163043999996</v>
      </c>
      <c r="AN9" s="8">
        <f t="shared" si="8"/>
        <v>15.812682071999973</v>
      </c>
      <c r="AO9" s="8">
        <f t="shared" si="8"/>
        <v>18.000157244000007</v>
      </c>
      <c r="AP9" s="8">
        <f t="shared" si="8"/>
        <v>18.605423999999999</v>
      </c>
      <c r="AQ9" s="8">
        <f t="shared" si="8"/>
        <v>20.144606396</v>
      </c>
      <c r="AR9" s="8">
        <f t="shared" si="8"/>
        <v>21.671486519999974</v>
      </c>
      <c r="AS9" s="8">
        <f t="shared" si="8"/>
        <v>23.281257332000024</v>
      </c>
      <c r="AT9" s="8">
        <f t="shared" si="8"/>
        <v>24.561994212000002</v>
      </c>
      <c r="AU9" s="8">
        <f t="shared" si="8"/>
        <v>25.653064488000041</v>
      </c>
      <c r="AV9" s="8">
        <f t="shared" si="8"/>
        <v>25.427782760000014</v>
      </c>
      <c r="AW9" s="8">
        <f t="shared" si="8"/>
        <v>26.009130135999953</v>
      </c>
      <c r="AX9" s="8">
        <f t="shared" si="8"/>
        <v>25.666009172000031</v>
      </c>
      <c r="AY9" s="8">
        <f t="shared" si="8"/>
        <v>26.15125361600002</v>
      </c>
      <c r="AZ9" s="8">
        <f t="shared" si="8"/>
        <v>26.140231172000028</v>
      </c>
      <c r="BA9" s="8">
        <f t="shared" si="8"/>
        <v>25.862776211999972</v>
      </c>
      <c r="BB9" s="8">
        <f t="shared" si="8"/>
        <v>24.989902840000013</v>
      </c>
      <c r="BC9" s="8">
        <f t="shared" si="8"/>
        <v>24.667319159999977</v>
      </c>
      <c r="BD9" s="8">
        <f t="shared" si="8"/>
        <v>26.313780320000035</v>
      </c>
      <c r="BE9" s="8">
        <f t="shared" si="8"/>
        <v>22.947578039999996</v>
      </c>
      <c r="BF9" s="8">
        <f t="shared" si="8"/>
        <v>20.502437840000027</v>
      </c>
      <c r="BG9" s="8">
        <f t="shared" si="8"/>
        <v>25.527402240000015</v>
      </c>
      <c r="BH9" s="8">
        <f t="shared" si="8"/>
        <v>26.991029480000009</v>
      </c>
      <c r="BI9" s="8">
        <f t="shared" si="8"/>
        <v>26.380841079999982</v>
      </c>
      <c r="BJ9" s="8">
        <f t="shared" si="8"/>
        <v>15.239051759999995</v>
      </c>
      <c r="BK9" s="8">
        <f t="shared" si="8"/>
        <v>19.076502480000045</v>
      </c>
      <c r="BL9" s="8">
        <f t="shared" si="8"/>
        <v>16.078326119999986</v>
      </c>
      <c r="BM9" s="8">
        <f t="shared" si="8"/>
        <v>16.028079359999936</v>
      </c>
      <c r="BN9" s="8">
        <f t="shared" si="8"/>
        <v>53.816941040000017</v>
      </c>
      <c r="BO9" s="8">
        <f t="shared" si="8"/>
        <v>34.93266443999994</v>
      </c>
      <c r="BP9" s="8">
        <f t="shared" si="8"/>
        <v>46.059583119999957</v>
      </c>
      <c r="BQ9" s="8">
        <f t="shared" si="8"/>
        <v>163.61802604000002</v>
      </c>
      <c r="BR9" s="8">
        <f t="shared" ref="BR9:CV9" si="9">BR7-BR8</f>
        <v>138.20364163999994</v>
      </c>
      <c r="BS9" s="8">
        <f t="shared" si="9"/>
        <v>107.80624699999998</v>
      </c>
      <c r="BT9" s="8">
        <f t="shared" si="9"/>
        <v>65.810538239999914</v>
      </c>
      <c r="BU9" s="8">
        <f t="shared" si="9"/>
        <v>51.514821799999993</v>
      </c>
      <c r="BV9" s="8">
        <f t="shared" si="9"/>
        <v>35.655149280000046</v>
      </c>
      <c r="BW9" s="8">
        <f t="shared" si="9"/>
        <v>30.568578679999973</v>
      </c>
      <c r="BX9" s="8">
        <f t="shared" si="9"/>
        <v>18.174648719999936</v>
      </c>
      <c r="BY9" s="8">
        <f t="shared" si="9"/>
        <v>11.112591959999918</v>
      </c>
      <c r="BZ9" s="8">
        <f t="shared" si="9"/>
        <v>10.904108199999996</v>
      </c>
      <c r="CA9" s="8">
        <f t="shared" si="9"/>
        <v>9.1157129599998825</v>
      </c>
      <c r="CB9" s="8">
        <f t="shared" si="9"/>
        <v>5.9071695200000249</v>
      </c>
      <c r="CC9" s="8">
        <f t="shared" si="9"/>
        <v>-23.078138879999983</v>
      </c>
      <c r="CD9" s="8">
        <f t="shared" si="9"/>
        <v>-6.5501897999999983</v>
      </c>
      <c r="CE9" s="8">
        <f t="shared" si="9"/>
        <v>-13.709165679999956</v>
      </c>
      <c r="CF9" s="8">
        <f t="shared" si="9"/>
        <v>-17.529333639999948</v>
      </c>
      <c r="CG9" s="8">
        <f t="shared" si="9"/>
        <v>-26.942739760000052</v>
      </c>
      <c r="CH9" s="8">
        <f t="shared" si="9"/>
        <v>-25.058996880000052</v>
      </c>
      <c r="CI9" s="8">
        <f t="shared" si="9"/>
        <v>-17.000859880000007</v>
      </c>
      <c r="CJ9" s="8">
        <f t="shared" si="9"/>
        <v>-25.397743720000051</v>
      </c>
      <c r="CK9" s="8">
        <f t="shared" si="9"/>
        <v>-66.989937440000062</v>
      </c>
      <c r="CL9" s="8">
        <f t="shared" si="9"/>
        <v>-67.717463839999937</v>
      </c>
      <c r="CM9" s="8">
        <f t="shared" si="9"/>
        <v>-63.913327920000029</v>
      </c>
      <c r="CN9" s="8">
        <f t="shared" si="9"/>
        <v>-63.767625520000024</v>
      </c>
      <c r="CO9" s="8">
        <f t="shared" si="9"/>
        <v>-59.382318839999982</v>
      </c>
      <c r="CP9" s="8">
        <f t="shared" si="9"/>
        <v>-57.867579599999999</v>
      </c>
      <c r="CQ9" s="8">
        <f t="shared" si="9"/>
        <v>-55.380206600000008</v>
      </c>
      <c r="CR9" s="8">
        <f t="shared" si="9"/>
        <v>-52.405299476000039</v>
      </c>
      <c r="CS9" s="8">
        <f t="shared" si="9"/>
        <v>-50.853821723999999</v>
      </c>
      <c r="CT9" s="8">
        <f t="shared" si="9"/>
        <v>-54.277591216000019</v>
      </c>
      <c r="CU9" s="8">
        <f t="shared" si="9"/>
        <v>-50.697561504000021</v>
      </c>
      <c r="CV9" s="8">
        <f t="shared" si="9"/>
        <v>-49.261200664</v>
      </c>
    </row>
    <row r="10" spans="1:388" x14ac:dyDescent="0.25">
      <c r="B10" s="1"/>
      <c r="C10" s="6"/>
      <c r="D10" t="s">
        <v>1</v>
      </c>
      <c r="E10" s="8">
        <f>E5</f>
        <v>24.82</v>
      </c>
      <c r="F10" s="8">
        <f>F5</f>
        <v>24.93</v>
      </c>
      <c r="G10" s="8">
        <f t="shared" ref="G10:BR10" si="10">G5</f>
        <v>26.53</v>
      </c>
      <c r="H10" s="8">
        <f t="shared" si="10"/>
        <v>25.39</v>
      </c>
      <c r="I10" s="8">
        <f t="shared" si="10"/>
        <v>25.75</v>
      </c>
      <c r="J10" s="8">
        <f t="shared" si="10"/>
        <v>25.28</v>
      </c>
      <c r="K10" s="8">
        <f t="shared" si="10"/>
        <v>24.52</v>
      </c>
      <c r="L10" s="8">
        <f t="shared" si="10"/>
        <v>24.65</v>
      </c>
      <c r="M10" s="8">
        <f t="shared" si="10"/>
        <v>24.58</v>
      </c>
      <c r="N10" s="8">
        <f t="shared" si="10"/>
        <v>24.68</v>
      </c>
      <c r="O10" s="8">
        <f t="shared" si="10"/>
        <v>24.82</v>
      </c>
      <c r="P10" s="8">
        <f t="shared" si="10"/>
        <v>25.2</v>
      </c>
      <c r="Q10" s="8">
        <f t="shared" si="10"/>
        <v>25.88</v>
      </c>
      <c r="R10" s="8">
        <f t="shared" si="10"/>
        <v>26.52</v>
      </c>
      <c r="S10" s="8">
        <f t="shared" si="10"/>
        <v>25.57</v>
      </c>
      <c r="T10" s="8">
        <f t="shared" si="10"/>
        <v>25.72</v>
      </c>
      <c r="U10" s="8">
        <f t="shared" si="10"/>
        <v>26.32</v>
      </c>
      <c r="V10" s="8">
        <f t="shared" si="10"/>
        <v>27.73</v>
      </c>
      <c r="W10" s="8">
        <f t="shared" si="10"/>
        <v>26.76</v>
      </c>
      <c r="X10" s="8">
        <f t="shared" si="10"/>
        <v>26.97</v>
      </c>
      <c r="Y10" s="8">
        <f t="shared" si="10"/>
        <v>35.4</v>
      </c>
      <c r="Z10" s="8">
        <f t="shared" si="10"/>
        <v>34.78</v>
      </c>
      <c r="AA10" s="8">
        <f t="shared" si="10"/>
        <v>27.64</v>
      </c>
      <c r="AB10" s="8">
        <f t="shared" si="10"/>
        <v>28.45</v>
      </c>
      <c r="AC10" s="8">
        <f t="shared" si="10"/>
        <v>31.47</v>
      </c>
      <c r="AD10" s="8">
        <f t="shared" si="10"/>
        <v>35.71</v>
      </c>
      <c r="AE10" s="8">
        <f t="shared" si="10"/>
        <v>29.77</v>
      </c>
      <c r="AF10" s="8">
        <f t="shared" si="10"/>
        <v>27.39</v>
      </c>
      <c r="AG10" s="8">
        <f t="shared" si="10"/>
        <v>26.2</v>
      </c>
      <c r="AH10" s="8">
        <f t="shared" si="10"/>
        <v>25.39</v>
      </c>
      <c r="AI10" s="8">
        <f t="shared" si="10"/>
        <v>26.08</v>
      </c>
      <c r="AJ10" s="8">
        <f t="shared" si="10"/>
        <v>26.33</v>
      </c>
      <c r="AK10" s="8">
        <f t="shared" si="10"/>
        <v>27.03</v>
      </c>
      <c r="AL10" s="8">
        <f t="shared" si="10"/>
        <v>25.08</v>
      </c>
      <c r="AM10" s="8">
        <f t="shared" si="10"/>
        <v>23.58</v>
      </c>
      <c r="AN10" s="8">
        <f t="shared" si="10"/>
        <v>22.36</v>
      </c>
      <c r="AO10" s="8">
        <f t="shared" si="10"/>
        <v>22.06</v>
      </c>
      <c r="AP10" s="8">
        <f t="shared" si="10"/>
        <v>22.29</v>
      </c>
      <c r="AQ10" s="8">
        <f t="shared" si="10"/>
        <v>23.82</v>
      </c>
      <c r="AR10" s="8">
        <f t="shared" si="10"/>
        <v>25.64</v>
      </c>
      <c r="AS10" s="8">
        <f t="shared" si="10"/>
        <v>25.28</v>
      </c>
      <c r="AT10" s="8">
        <f t="shared" si="10"/>
        <v>26.61</v>
      </c>
      <c r="AU10" s="8">
        <f t="shared" si="10"/>
        <v>26.66</v>
      </c>
      <c r="AV10" s="8">
        <f t="shared" si="10"/>
        <v>31.19</v>
      </c>
      <c r="AW10" s="8">
        <f t="shared" si="10"/>
        <v>34.110973047000002</v>
      </c>
      <c r="AX10" s="8">
        <f t="shared" si="10"/>
        <v>53.01117464</v>
      </c>
      <c r="AY10" s="8">
        <f t="shared" si="10"/>
        <v>60.505731292999997</v>
      </c>
      <c r="AZ10" s="8">
        <f t="shared" si="10"/>
        <v>90.639070129000004</v>
      </c>
      <c r="BA10" s="8">
        <f t="shared" si="10"/>
        <v>55.723433442000001</v>
      </c>
      <c r="BB10" s="8">
        <f t="shared" si="10"/>
        <v>91.922096891999999</v>
      </c>
      <c r="BC10" s="8">
        <f t="shared" si="10"/>
        <v>97.078711388000002</v>
      </c>
      <c r="BD10" s="8">
        <f t="shared" si="10"/>
        <v>307.07296231999999</v>
      </c>
      <c r="BE10" s="8">
        <f t="shared" si="10"/>
        <v>76.5</v>
      </c>
      <c r="BF10" s="8">
        <f t="shared" si="10"/>
        <v>137.32</v>
      </c>
      <c r="BG10" s="8">
        <f t="shared" si="10"/>
        <v>573.00116448000006</v>
      </c>
      <c r="BH10" s="8">
        <f t="shared" si="10"/>
        <v>1083.5929388</v>
      </c>
      <c r="BI10" s="8">
        <f t="shared" si="10"/>
        <v>410.70607702000001</v>
      </c>
      <c r="BJ10" s="8">
        <f t="shared" si="10"/>
        <v>128.65310581</v>
      </c>
      <c r="BK10" s="8">
        <f t="shared" si="10"/>
        <v>128.85683990000001</v>
      </c>
      <c r="BL10" s="8">
        <f t="shared" si="10"/>
        <v>1537.8361973000001</v>
      </c>
      <c r="BM10" s="8">
        <f t="shared" si="10"/>
        <v>1673.31</v>
      </c>
      <c r="BN10" s="8">
        <f t="shared" si="10"/>
        <v>3774.9401088999998</v>
      </c>
      <c r="BO10" s="8">
        <f t="shared" si="10"/>
        <v>3715.5041735</v>
      </c>
      <c r="BP10" s="8">
        <f t="shared" si="10"/>
        <v>5003.6193875999998</v>
      </c>
      <c r="BQ10" s="8">
        <f t="shared" si="10"/>
        <v>5003.6431229999998</v>
      </c>
      <c r="BR10" s="8">
        <f t="shared" si="10"/>
        <v>4983.5075101000002</v>
      </c>
      <c r="BS10" s="8">
        <f t="shared" ref="BS10:CV10" si="11">BS5</f>
        <v>2097.2494526999999</v>
      </c>
      <c r="BT10" s="8">
        <f t="shared" si="11"/>
        <v>3503.9862493999999</v>
      </c>
      <c r="BU10" s="8">
        <f t="shared" si="11"/>
        <v>1258.6668030999999</v>
      </c>
      <c r="BV10" s="8">
        <f t="shared" si="11"/>
        <v>693.91690592999998</v>
      </c>
      <c r="BW10" s="8">
        <f t="shared" si="11"/>
        <v>1070.3725867000001</v>
      </c>
      <c r="BX10" s="8">
        <f t="shared" si="11"/>
        <v>380.03593827999998</v>
      </c>
      <c r="BY10" s="8">
        <f t="shared" si="11"/>
        <v>681.85543572999995</v>
      </c>
      <c r="BZ10" s="8">
        <f t="shared" si="11"/>
        <v>2092.0024960000001</v>
      </c>
      <c r="CA10" s="8">
        <f t="shared" si="11"/>
        <v>2594.6465726000001</v>
      </c>
      <c r="CB10" s="8">
        <f t="shared" si="11"/>
        <v>3890.7833737999999</v>
      </c>
      <c r="CC10" s="8">
        <f t="shared" si="11"/>
        <v>4895.6989364999999</v>
      </c>
      <c r="CD10" s="8">
        <f t="shared" si="11"/>
        <v>5006.3649148000004</v>
      </c>
      <c r="CE10" s="8">
        <f t="shared" si="11"/>
        <v>5001.7253564000002</v>
      </c>
      <c r="CF10" s="8">
        <f t="shared" si="11"/>
        <v>5017.8408510999998</v>
      </c>
      <c r="CG10" s="8">
        <f t="shared" si="11"/>
        <v>4491.2567177000001</v>
      </c>
      <c r="CH10" s="8">
        <f t="shared" si="11"/>
        <v>1206.7570252999999</v>
      </c>
      <c r="CI10" s="8">
        <f t="shared" si="11"/>
        <v>126.59632687</v>
      </c>
      <c r="CJ10" s="8">
        <f t="shared" si="11"/>
        <v>72.186698308000004</v>
      </c>
      <c r="CK10" s="8">
        <f t="shared" si="11"/>
        <v>76.240580971</v>
      </c>
      <c r="CL10" s="8">
        <f t="shared" si="11"/>
        <v>85.188963142000006</v>
      </c>
      <c r="CM10" s="8">
        <f t="shared" si="11"/>
        <v>67.087361821000002</v>
      </c>
      <c r="CN10" s="8">
        <f t="shared" si="11"/>
        <v>46.794569985999999</v>
      </c>
      <c r="CO10" s="8">
        <f t="shared" si="11"/>
        <v>101.44900124</v>
      </c>
      <c r="CP10" s="8">
        <f t="shared" si="11"/>
        <v>71.092065779999999</v>
      </c>
      <c r="CQ10" s="8">
        <f t="shared" si="11"/>
        <v>70.056831645000003</v>
      </c>
      <c r="CR10" s="8">
        <f t="shared" si="11"/>
        <v>41.595272866000002</v>
      </c>
      <c r="CS10" s="8">
        <f t="shared" si="11"/>
        <v>38.352531826000003</v>
      </c>
      <c r="CT10" s="8">
        <f t="shared" si="11"/>
        <v>29.381167021</v>
      </c>
      <c r="CU10" s="8">
        <f t="shared" si="11"/>
        <v>27.14</v>
      </c>
      <c r="CV10" s="8">
        <f t="shared" si="11"/>
        <v>26.09</v>
      </c>
    </row>
    <row r="11" spans="1:388" x14ac:dyDescent="0.25">
      <c r="B11" s="1"/>
      <c r="C11" s="6"/>
    </row>
    <row r="12" spans="1:388" x14ac:dyDescent="0.25">
      <c r="B12" s="1"/>
      <c r="C12" s="6"/>
    </row>
    <row r="13" spans="1:388" x14ac:dyDescent="0.25">
      <c r="B13" s="1"/>
      <c r="C13" s="6"/>
    </row>
    <row r="14" spans="1:388" x14ac:dyDescent="0.25">
      <c r="B14" s="1"/>
      <c r="C14" s="6"/>
    </row>
    <row r="15" spans="1:388" x14ac:dyDescent="0.25">
      <c r="B15" s="1"/>
      <c r="C15" s="6"/>
      <c r="E15" s="4"/>
      <c r="J15" s="5"/>
    </row>
    <row r="16" spans="1:388" ht="30" x14ac:dyDescent="0.25">
      <c r="B16" s="1"/>
      <c r="C16" s="6"/>
      <c r="E16" s="7" t="s">
        <v>6</v>
      </c>
      <c r="F16" s="4">
        <f>AVERAGE(CC9:CF9)</f>
        <v>-15.216706999999971</v>
      </c>
      <c r="J16" s="5"/>
    </row>
    <row r="17" spans="2:10" x14ac:dyDescent="0.25">
      <c r="B17" s="1"/>
      <c r="C17" s="6"/>
    </row>
    <row r="18" spans="2:10" ht="30" x14ac:dyDescent="0.25">
      <c r="B18" s="1"/>
      <c r="C18" s="6"/>
      <c r="E18" s="7" t="s">
        <v>7</v>
      </c>
      <c r="F18" s="4">
        <f>AVERAGE(CC7:CF7)</f>
        <v>508.886593</v>
      </c>
    </row>
    <row r="19" spans="2:10" x14ac:dyDescent="0.25">
      <c r="B19" s="1"/>
      <c r="C19" s="6"/>
      <c r="E19" s="3" t="s">
        <v>8</v>
      </c>
      <c r="F19" s="9">
        <f>F16/F18</f>
        <v>-2.9901960887383745E-2</v>
      </c>
      <c r="J19" s="5"/>
    </row>
    <row r="20" spans="2:10" x14ac:dyDescent="0.25">
      <c r="B20" s="1"/>
      <c r="C20" s="6"/>
      <c r="J20" s="5"/>
    </row>
    <row r="21" spans="2:10" ht="30" x14ac:dyDescent="0.25">
      <c r="B21" s="1"/>
      <c r="C21" s="6"/>
      <c r="E21" s="7" t="s">
        <v>9</v>
      </c>
      <c r="F21" s="4">
        <f>AVERAGE(CC8:CF8)</f>
        <v>524.10329999999999</v>
      </c>
      <c r="J21" s="5"/>
    </row>
    <row r="22" spans="2:10" x14ac:dyDescent="0.25">
      <c r="B22" s="1"/>
      <c r="C22" s="6"/>
      <c r="E22" s="3" t="s">
        <v>8</v>
      </c>
      <c r="F22" s="9">
        <f>F16/F21</f>
        <v>-2.9033793528871067E-2</v>
      </c>
      <c r="J22" s="5"/>
    </row>
    <row r="23" spans="2:10" x14ac:dyDescent="0.25">
      <c r="B23" s="1"/>
      <c r="C23" s="6"/>
      <c r="J23" s="5"/>
    </row>
    <row r="24" spans="2:10" x14ac:dyDescent="0.25">
      <c r="B24" s="1"/>
      <c r="C24" s="6"/>
      <c r="J24" s="5"/>
    </row>
    <row r="25" spans="2:10" x14ac:dyDescent="0.25">
      <c r="B25" s="1"/>
      <c r="C25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20jun2023 - rep</vt:lpstr>
      <vt:lpstr>31jul2023 - rep</vt:lpstr>
      <vt:lpstr>25aug2023 - rep</vt:lpstr>
      <vt:lpstr>6sep2023 - rep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Raish, Carl</dc:creator>
  <cp:lastModifiedBy>Katherine GROSS</cp:lastModifiedBy>
  <dcterms:created xsi:type="dcterms:W3CDTF">2024-03-21T18:18:35Z</dcterms:created>
  <dcterms:modified xsi:type="dcterms:W3CDTF">2024-09-27T16:56:05Z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2024-03-21T19:22:34Z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b498b353-fcd0-4735-9825-a1449c85eef0</vt:lpwstr>
  </property>
  <property fmtid="{D5CDD505-2E9C-101B-9397-08002B2CF9AE}" pid="8" name="MSIP_Label_7084cbda-52b8-46fb-a7b7-cb5bd465ed85_ContentBits">
    <vt:lpwstr>0</vt:lpwstr>
  </property>
</Properties>
</file>